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5.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6.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7.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8.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drawings/drawing9.xml" ContentType="application/vnd.openxmlformats-officedocument.drawing+xml"/>
  <Override PartName="/xl/charts/chart13.xml" ContentType="application/vnd.openxmlformats-officedocument.drawingml.chart+xml"/>
  <Override PartName="/xl/drawings/drawing10.xml" ContentType="application/vnd.openxmlformats-officedocument.drawing+xml"/>
  <Override PartName="/xl/tables/table1.xml" ContentType="application/vnd.openxmlformats-officedocument.spreadsheetml.table+xml"/>
  <Override PartName="/xl/charts/chart14.xml" ContentType="application/vnd.openxmlformats-officedocument.drawingml.chart+xml"/>
  <Override PartName="/xl/drawings/drawing11.xml" ContentType="application/vnd.openxmlformats-officedocument.drawing+xml"/>
  <Override PartName="/xl/charts/chart15.xml" ContentType="application/vnd.openxmlformats-officedocument.drawingml.chart+xml"/>
  <Override PartName="/xl/drawings/drawing12.xml" ContentType="application/vnd.openxmlformats-officedocument.drawing+xml"/>
  <Override PartName="/xl/tables/table2.xml" ContentType="application/vnd.openxmlformats-officedocument.spreadsheetml.table+xml"/>
  <Override PartName="/xl/charts/chart1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18195" windowHeight="11640" activeTab="1"/>
  </bookViews>
  <sheets>
    <sheet name="Instructions" sheetId="37" r:id="rId1"/>
    <sheet name="Dashboard" sheetId="1" r:id="rId2"/>
    <sheet name="Dash-port" sheetId="62" r:id="rId3"/>
    <sheet name="A. Data Availability" sheetId="57" r:id="rId4"/>
    <sheet name="B. Domestic Services" sheetId="58" r:id="rId5"/>
    <sheet name="C.Financing and Str. Investment" sheetId="59" r:id="rId6"/>
    <sheet name="D.Accountability &amp; Transparency" sheetId="60" r:id="rId7"/>
    <sheet name="E.Enabling Environment" sheetId="61" r:id="rId8"/>
    <sheet name="Data Sheet for Select Questions" sheetId="50" r:id="rId9"/>
    <sheet name="Discussion and COP planning" sheetId="51" r:id="rId10"/>
    <sheet name="Chart I - Financing" sheetId="6" r:id="rId11"/>
    <sheet name="Chart II - GNI" sheetId="5" r:id="rId12"/>
    <sheet name="Chart III - Care Cascade" sheetId="9" r:id="rId13"/>
    <sheet name="Chart IV - Epi" sheetId="7" r:id="rId14"/>
    <sheet name="Chart V - Pop and Fertility" sheetId="8" r:id="rId15"/>
    <sheet name="Chart VI - Pop. Pyramid" sheetId="10" r:id="rId16"/>
  </sheets>
  <definedNames>
    <definedName name="_xlnm.Print_Area" localSheetId="3">'A. Data Availability'!$A$1:$M$108</definedName>
    <definedName name="_xlnm.Print_Area" localSheetId="4">'B. Domestic Services'!$A$1:$N$168</definedName>
    <definedName name="_xlnm.Print_Area" localSheetId="5">'C.Financing and Str. Investment'!$A$1:$H$95</definedName>
    <definedName name="_xlnm.Print_Area" localSheetId="6">'D.Accountability &amp; Transparency'!$A$1:$H$52</definedName>
    <definedName name="_xlnm.Print_Area" localSheetId="1">Dashboard!$A$1:$J$38</definedName>
    <definedName name="_xlnm.Print_Area" localSheetId="2">'Dash-port'!$A$1:$J$38</definedName>
    <definedName name="_xlnm.Print_Area" localSheetId="8">'Data Sheet for Select Questions'!$A$1:$P$38</definedName>
    <definedName name="_xlnm.Print_Area" localSheetId="9">'Discussion and COP planning'!$A$1:$O$17</definedName>
    <definedName name="_xlnm.Print_Area" localSheetId="7">'E.Enabling Environment'!$A$1:$H$63</definedName>
    <definedName name="_xlnm.Print_Titles" localSheetId="8">'Data Sheet for Select Questions'!$4:$5</definedName>
  </definedNames>
  <calcPr calcId="145621" concurrentCalc="0"/>
</workbook>
</file>

<file path=xl/calcChain.xml><?xml version="1.0" encoding="utf-8"?>
<calcChain xmlns="http://schemas.openxmlformats.org/spreadsheetml/2006/main">
  <c r="G27" i="62" l="1"/>
  <c r="G26" i="62"/>
  <c r="G24" i="62"/>
  <c r="G23" i="62"/>
  <c r="G21" i="62"/>
  <c r="G20" i="62"/>
  <c r="G19" i="62"/>
  <c r="G18" i="62"/>
  <c r="G16" i="62"/>
  <c r="G15" i="62"/>
  <c r="G14" i="62"/>
  <c r="G13" i="62"/>
  <c r="G11" i="62"/>
  <c r="G10" i="62"/>
  <c r="G9" i="62"/>
  <c r="D37" i="61"/>
  <c r="D38" i="61"/>
  <c r="D39" i="61"/>
  <c r="D40" i="61"/>
  <c r="F35" i="61"/>
  <c r="D42" i="61"/>
  <c r="F41" i="61"/>
  <c r="D45" i="61"/>
  <c r="F44" i="61"/>
  <c r="D49" i="61"/>
  <c r="D50" i="61"/>
  <c r="D51" i="61"/>
  <c r="D52" i="61"/>
  <c r="D53" i="61"/>
  <c r="D54" i="61"/>
  <c r="F47" i="61"/>
  <c r="D57" i="61"/>
  <c r="D58" i="61"/>
  <c r="D59" i="61"/>
  <c r="D60" i="61"/>
  <c r="F55" i="61"/>
  <c r="F61" i="61"/>
  <c r="G27" i="1"/>
  <c r="F4" i="61"/>
  <c r="D14" i="61"/>
  <c r="D15" i="61"/>
  <c r="D16" i="61"/>
  <c r="D17" i="61"/>
  <c r="D18" i="61"/>
  <c r="D19" i="61"/>
  <c r="D20" i="61"/>
  <c r="D21" i="61"/>
  <c r="F12" i="61"/>
  <c r="D24" i="61"/>
  <c r="D25" i="61"/>
  <c r="D26" i="61"/>
  <c r="D27" i="61"/>
  <c r="F22" i="61"/>
  <c r="D29" i="61"/>
  <c r="D30" i="61"/>
  <c r="D31" i="61"/>
  <c r="F28" i="61"/>
  <c r="F32" i="61"/>
  <c r="G26" i="1"/>
  <c r="D47" i="60"/>
  <c r="D48" i="60"/>
  <c r="D49" i="60"/>
  <c r="F47" i="60"/>
  <c r="D23" i="60"/>
  <c r="D24" i="60"/>
  <c r="D25" i="60"/>
  <c r="D26" i="60"/>
  <c r="D27" i="60"/>
  <c r="F23" i="60"/>
  <c r="F29" i="60"/>
  <c r="D37" i="60"/>
  <c r="D38" i="60"/>
  <c r="D39" i="60"/>
  <c r="D40" i="60"/>
  <c r="D41" i="60"/>
  <c r="D42" i="60"/>
  <c r="D43" i="60"/>
  <c r="D44" i="60"/>
  <c r="D45" i="60"/>
  <c r="F35" i="60"/>
  <c r="F50" i="60"/>
  <c r="G24" i="1"/>
  <c r="D4" i="60"/>
  <c r="D5" i="60"/>
  <c r="D6" i="60"/>
  <c r="D7" i="60"/>
  <c r="D8" i="60"/>
  <c r="D9" i="60"/>
  <c r="F4" i="60"/>
  <c r="D14" i="60"/>
  <c r="F10" i="60"/>
  <c r="F15" i="60"/>
  <c r="F20" i="60"/>
  <c r="G23" i="1"/>
  <c r="D65" i="59"/>
  <c r="D66" i="59"/>
  <c r="D67" i="59"/>
  <c r="D68" i="59"/>
  <c r="D69" i="59"/>
  <c r="D70" i="59"/>
  <c r="D71" i="59"/>
  <c r="D72" i="59"/>
  <c r="D73" i="59"/>
  <c r="F64" i="59"/>
  <c r="D78" i="59"/>
  <c r="F74" i="59"/>
  <c r="F83" i="59"/>
  <c r="D88" i="59"/>
  <c r="F85" i="59"/>
  <c r="D90" i="59"/>
  <c r="D91" i="59"/>
  <c r="F90" i="59"/>
  <c r="F93" i="59"/>
  <c r="G21" i="1"/>
  <c r="D47" i="59"/>
  <c r="D48" i="59"/>
  <c r="D49" i="59"/>
  <c r="D50" i="59"/>
  <c r="D51" i="59"/>
  <c r="F45" i="59"/>
  <c r="D52" i="59"/>
  <c r="D53" i="59"/>
  <c r="D54" i="59"/>
  <c r="D55" i="59"/>
  <c r="D56" i="59"/>
  <c r="F52" i="59"/>
  <c r="D57" i="59"/>
  <c r="D58" i="59"/>
  <c r="D59" i="59"/>
  <c r="D60" i="59"/>
  <c r="F57" i="59"/>
  <c r="F61" i="59"/>
  <c r="G20" i="1"/>
  <c r="D29" i="59"/>
  <c r="D30" i="59"/>
  <c r="F29" i="59"/>
  <c r="D31" i="59"/>
  <c r="D32" i="59"/>
  <c r="D33" i="59"/>
  <c r="D34" i="59"/>
  <c r="D35" i="59"/>
  <c r="F31" i="59"/>
  <c r="D36" i="59"/>
  <c r="D37" i="59"/>
  <c r="D38" i="59"/>
  <c r="D39" i="59"/>
  <c r="D40" i="59"/>
  <c r="D41" i="59"/>
  <c r="F36" i="59"/>
  <c r="F42" i="59"/>
  <c r="G19" i="1"/>
  <c r="D4" i="59"/>
  <c r="D5" i="59"/>
  <c r="D6" i="59"/>
  <c r="D7" i="59"/>
  <c r="F4" i="59"/>
  <c r="D8" i="59"/>
  <c r="D9" i="59"/>
  <c r="D10" i="59"/>
  <c r="F8" i="59"/>
  <c r="D11" i="59"/>
  <c r="D12" i="59"/>
  <c r="F11" i="59"/>
  <c r="D15" i="59"/>
  <c r="D16" i="59"/>
  <c r="D17" i="59"/>
  <c r="D19" i="59"/>
  <c r="D20" i="59"/>
  <c r="D21" i="59"/>
  <c r="D23" i="59"/>
  <c r="D24" i="59"/>
  <c r="D25" i="59"/>
  <c r="F13" i="59"/>
  <c r="F26" i="59"/>
  <c r="G18" i="1"/>
  <c r="J139" i="58"/>
  <c r="J140" i="58"/>
  <c r="L138" i="58"/>
  <c r="J143" i="58"/>
  <c r="J144" i="58"/>
  <c r="J145" i="58"/>
  <c r="J146" i="58"/>
  <c r="L143" i="58"/>
  <c r="J148" i="58"/>
  <c r="J149" i="58"/>
  <c r="J150" i="58"/>
  <c r="J151" i="58"/>
  <c r="J152" i="58"/>
  <c r="J153" i="58"/>
  <c r="L147" i="58"/>
  <c r="J155" i="58"/>
  <c r="J158" i="58"/>
  <c r="J156" i="58"/>
  <c r="J157" i="58"/>
  <c r="L154" i="58"/>
  <c r="J165" i="58"/>
  <c r="L159" i="58"/>
  <c r="L166" i="58"/>
  <c r="G16" i="1"/>
  <c r="J123" i="58"/>
  <c r="L122" i="58"/>
  <c r="L124" i="58"/>
  <c r="L125" i="58"/>
  <c r="L126" i="58"/>
  <c r="J92" i="58"/>
  <c r="J93" i="58"/>
  <c r="J94" i="58"/>
  <c r="J95" i="58"/>
  <c r="J96" i="58"/>
  <c r="L91" i="58"/>
  <c r="J98" i="58"/>
  <c r="J99" i="58"/>
  <c r="J100" i="58"/>
  <c r="J101" i="58"/>
  <c r="J102" i="58"/>
  <c r="L97" i="58"/>
  <c r="J104" i="58"/>
  <c r="J105" i="58"/>
  <c r="J106" i="58"/>
  <c r="J107" i="58"/>
  <c r="J108" i="58"/>
  <c r="L103" i="58"/>
  <c r="J111" i="58"/>
  <c r="J112" i="58"/>
  <c r="J113" i="58"/>
  <c r="J114" i="58"/>
  <c r="J115" i="58"/>
  <c r="J116" i="58"/>
  <c r="J117" i="58"/>
  <c r="J118" i="58"/>
  <c r="J119" i="58"/>
  <c r="J120" i="58"/>
  <c r="J121" i="58"/>
  <c r="L110" i="58"/>
  <c r="L112" i="58"/>
  <c r="L113" i="58"/>
  <c r="L114" i="58"/>
  <c r="L115" i="58"/>
  <c r="L116" i="58"/>
  <c r="L117" i="58"/>
  <c r="L118" i="58"/>
  <c r="L119" i="58"/>
  <c r="L120" i="58"/>
  <c r="L121" i="58"/>
  <c r="L127" i="58"/>
  <c r="L130" i="58"/>
  <c r="L131" i="58"/>
  <c r="L132" i="58"/>
  <c r="L133" i="58"/>
  <c r="L135" i="58"/>
  <c r="G15" i="1"/>
  <c r="J46" i="58"/>
  <c r="J47" i="58"/>
  <c r="L45" i="58"/>
  <c r="L48" i="58"/>
  <c r="L49" i="58"/>
  <c r="L50" i="58"/>
  <c r="J52" i="58"/>
  <c r="J53" i="58"/>
  <c r="J54" i="58"/>
  <c r="J55" i="58"/>
  <c r="J56" i="58"/>
  <c r="L51" i="58"/>
  <c r="J58" i="58"/>
  <c r="J59" i="58"/>
  <c r="J61" i="58"/>
  <c r="J60" i="58"/>
  <c r="L57" i="58"/>
  <c r="L60" i="58"/>
  <c r="L61" i="58"/>
  <c r="J64" i="58"/>
  <c r="L62" i="58"/>
  <c r="L65" i="58"/>
  <c r="L66" i="58"/>
  <c r="L67" i="58"/>
  <c r="L68" i="58"/>
  <c r="L69" i="58"/>
  <c r="J71" i="58"/>
  <c r="J72" i="58"/>
  <c r="J73" i="58"/>
  <c r="J74" i="58"/>
  <c r="L70" i="58"/>
  <c r="J76" i="58"/>
  <c r="J77" i="58"/>
  <c r="J78" i="58"/>
  <c r="L75" i="58"/>
  <c r="L78" i="58"/>
  <c r="L79" i="58"/>
  <c r="L80" i="58"/>
  <c r="L81" i="58"/>
  <c r="J83" i="58"/>
  <c r="J84" i="58"/>
  <c r="J85" i="58"/>
  <c r="J86" i="58"/>
  <c r="J87" i="58"/>
  <c r="L82" i="58"/>
  <c r="L88" i="58"/>
  <c r="G14" i="1"/>
  <c r="J4" i="58"/>
  <c r="J6" i="58"/>
  <c r="J7" i="58"/>
  <c r="J8" i="58"/>
  <c r="J9" i="58"/>
  <c r="L4" i="58"/>
  <c r="J10" i="58"/>
  <c r="J12" i="58"/>
  <c r="J13" i="58"/>
  <c r="J14" i="58"/>
  <c r="J15" i="58"/>
  <c r="L10" i="58"/>
  <c r="J16" i="58"/>
  <c r="J18" i="58"/>
  <c r="J19" i="58"/>
  <c r="J20" i="58"/>
  <c r="J21" i="58"/>
  <c r="L16" i="58"/>
  <c r="J22" i="58"/>
  <c r="J24" i="58"/>
  <c r="J25" i="58"/>
  <c r="J26" i="58"/>
  <c r="J27" i="58"/>
  <c r="L22" i="58"/>
  <c r="J28" i="58"/>
  <c r="J30" i="58"/>
  <c r="J31" i="58"/>
  <c r="J32" i="58"/>
  <c r="J33" i="58"/>
  <c r="L28" i="58"/>
  <c r="J37" i="58"/>
  <c r="J38" i="58"/>
  <c r="J39" i="58"/>
  <c r="J40" i="58"/>
  <c r="L34" i="58"/>
  <c r="L42" i="58"/>
  <c r="G13" i="1"/>
  <c r="J79" i="57"/>
  <c r="J80" i="57"/>
  <c r="J81" i="57"/>
  <c r="J82" i="57"/>
  <c r="J83" i="57"/>
  <c r="J84" i="57"/>
  <c r="J85" i="57"/>
  <c r="K77" i="57"/>
  <c r="K79" i="57"/>
  <c r="K80" i="57"/>
  <c r="K81" i="57"/>
  <c r="K82" i="57"/>
  <c r="K83" i="57"/>
  <c r="K84" i="57"/>
  <c r="K85" i="57"/>
  <c r="J89" i="57"/>
  <c r="J90" i="57"/>
  <c r="J92" i="57"/>
  <c r="K86" i="57"/>
  <c r="K88" i="57"/>
  <c r="K89" i="57"/>
  <c r="K90" i="57"/>
  <c r="K91" i="57"/>
  <c r="K92" i="57"/>
  <c r="J94" i="57"/>
  <c r="J95" i="57"/>
  <c r="J96" i="57"/>
  <c r="J97" i="57"/>
  <c r="J98" i="57"/>
  <c r="J99" i="57"/>
  <c r="J100" i="57"/>
  <c r="K93" i="57"/>
  <c r="K95" i="57"/>
  <c r="K96" i="57"/>
  <c r="K97" i="57"/>
  <c r="K98" i="57"/>
  <c r="K99" i="57"/>
  <c r="K100" i="57"/>
  <c r="J101" i="57"/>
  <c r="J103" i="57"/>
  <c r="J104" i="57"/>
  <c r="J105" i="57"/>
  <c r="K101" i="57"/>
  <c r="K106" i="57"/>
  <c r="G11" i="1"/>
  <c r="J56" i="57"/>
  <c r="J59" i="57"/>
  <c r="K54" i="57"/>
  <c r="K56" i="57"/>
  <c r="K57" i="57"/>
  <c r="K58" i="57"/>
  <c r="K59" i="57"/>
  <c r="K60" i="57"/>
  <c r="J61" i="57"/>
  <c r="J62" i="57"/>
  <c r="K61" i="57"/>
  <c r="J63" i="57"/>
  <c r="J65" i="57"/>
  <c r="J66" i="57"/>
  <c r="J67" i="57"/>
  <c r="K63" i="57"/>
  <c r="K68" i="57"/>
  <c r="K70" i="57"/>
  <c r="K74" i="57"/>
  <c r="G10" i="1"/>
  <c r="J4" i="57"/>
  <c r="J5" i="57"/>
  <c r="J6" i="57"/>
  <c r="J7" i="57"/>
  <c r="K4" i="57"/>
  <c r="J8" i="57"/>
  <c r="J9" i="57"/>
  <c r="J10" i="57"/>
  <c r="J11" i="57"/>
  <c r="J12" i="57"/>
  <c r="J13" i="57"/>
  <c r="K8" i="57"/>
  <c r="J16" i="57"/>
  <c r="J17" i="57"/>
  <c r="J18" i="57"/>
  <c r="J23" i="57"/>
  <c r="J24" i="57"/>
  <c r="K14" i="57"/>
  <c r="K16" i="57"/>
  <c r="K17" i="57"/>
  <c r="K18" i="57"/>
  <c r="K19" i="57"/>
  <c r="K20" i="57"/>
  <c r="K21" i="57"/>
  <c r="K22" i="57"/>
  <c r="K23" i="57"/>
  <c r="K24" i="57"/>
  <c r="K25" i="57"/>
  <c r="K26" i="57"/>
  <c r="K27" i="57"/>
  <c r="K28" i="57"/>
  <c r="K29" i="57"/>
  <c r="K30" i="57"/>
  <c r="K31" i="57"/>
  <c r="K32" i="57"/>
  <c r="K33" i="57"/>
  <c r="K34" i="57"/>
  <c r="K36" i="57"/>
  <c r="K37" i="57"/>
  <c r="K38" i="57"/>
  <c r="K39" i="57"/>
  <c r="K40" i="57"/>
  <c r="K41" i="57"/>
  <c r="K42" i="57"/>
  <c r="K43" i="57"/>
  <c r="K45" i="57"/>
  <c r="K46" i="57"/>
  <c r="K47" i="57"/>
  <c r="K48" i="57"/>
  <c r="K49" i="57"/>
  <c r="K50" i="57"/>
  <c r="K51" i="57"/>
  <c r="G9" i="1"/>
  <c r="E60" i="61"/>
  <c r="E59" i="61"/>
  <c r="E58" i="61"/>
  <c r="E57" i="61"/>
  <c r="D55" i="61"/>
  <c r="E54" i="61"/>
  <c r="E53" i="61"/>
  <c r="E52" i="61"/>
  <c r="E51" i="61"/>
  <c r="E50" i="61"/>
  <c r="E49" i="61"/>
  <c r="D47" i="61"/>
  <c r="D46" i="61"/>
  <c r="D44" i="61"/>
  <c r="D43" i="61"/>
  <c r="D41" i="61"/>
  <c r="E40" i="61"/>
  <c r="E39" i="61"/>
  <c r="E38" i="61"/>
  <c r="E37" i="61"/>
  <c r="D35" i="61"/>
  <c r="E31" i="61"/>
  <c r="E30" i="61"/>
  <c r="D28" i="61"/>
  <c r="E27" i="61"/>
  <c r="E26" i="61"/>
  <c r="E25" i="61"/>
  <c r="E24" i="61"/>
  <c r="D22" i="61"/>
  <c r="E21" i="61"/>
  <c r="E20" i="61"/>
  <c r="E19" i="61"/>
  <c r="E18" i="61"/>
  <c r="E17" i="61"/>
  <c r="E16" i="61"/>
  <c r="E15" i="61"/>
  <c r="E14" i="61"/>
  <c r="D12" i="61"/>
  <c r="E11" i="61"/>
  <c r="D11" i="61"/>
  <c r="E10" i="61"/>
  <c r="D10" i="61"/>
  <c r="E9" i="61"/>
  <c r="D9" i="61"/>
  <c r="E8" i="61"/>
  <c r="D8" i="61"/>
  <c r="E7" i="61"/>
  <c r="D7" i="61"/>
  <c r="E6" i="61"/>
  <c r="D6" i="61"/>
  <c r="D5" i="61"/>
  <c r="D4" i="61"/>
  <c r="E45" i="60"/>
  <c r="E44" i="60"/>
  <c r="E43" i="60"/>
  <c r="E42" i="60"/>
  <c r="E41" i="60"/>
  <c r="E40" i="60"/>
  <c r="E39" i="60"/>
  <c r="E38" i="60"/>
  <c r="D36" i="60"/>
  <c r="D35" i="60"/>
  <c r="E33" i="60"/>
  <c r="D33" i="60"/>
  <c r="E32" i="60"/>
  <c r="D32" i="60"/>
  <c r="E31" i="60"/>
  <c r="D31" i="60"/>
  <c r="D30" i="60"/>
  <c r="D29" i="60"/>
  <c r="E27" i="60"/>
  <c r="E26" i="60"/>
  <c r="E25" i="60"/>
  <c r="E19" i="60"/>
  <c r="D19" i="60"/>
  <c r="E18" i="60"/>
  <c r="D18" i="60"/>
  <c r="E17" i="60"/>
  <c r="D17" i="60"/>
  <c r="D16" i="60"/>
  <c r="D15" i="60"/>
  <c r="E14" i="60"/>
  <c r="E13" i="60"/>
  <c r="D13" i="60"/>
  <c r="E12" i="60"/>
  <c r="D12" i="60"/>
  <c r="D11" i="60"/>
  <c r="D10" i="60"/>
  <c r="D75" i="59"/>
  <c r="D76" i="59"/>
  <c r="D77" i="59"/>
  <c r="D79" i="59"/>
  <c r="D80" i="59"/>
  <c r="D81" i="59"/>
  <c r="D82" i="59"/>
  <c r="D89" i="59"/>
  <c r="D87" i="59"/>
  <c r="D86" i="59"/>
  <c r="D84" i="59"/>
  <c r="D83" i="59"/>
  <c r="E73" i="59"/>
  <c r="E72" i="59"/>
  <c r="E71" i="59"/>
  <c r="E70" i="59"/>
  <c r="E69" i="59"/>
  <c r="E68" i="59"/>
  <c r="E67" i="59"/>
  <c r="E66" i="59"/>
  <c r="D64" i="59"/>
  <c r="E51" i="59"/>
  <c r="E50" i="59"/>
  <c r="E49" i="59"/>
  <c r="E48" i="59"/>
  <c r="E47" i="59"/>
  <c r="D45" i="59"/>
  <c r="L165" i="58"/>
  <c r="L164" i="58"/>
  <c r="J164" i="58"/>
  <c r="L163" i="58"/>
  <c r="J163" i="58"/>
  <c r="L162" i="58"/>
  <c r="J162" i="58"/>
  <c r="L161" i="58"/>
  <c r="J161" i="58"/>
  <c r="J160" i="58"/>
  <c r="J159" i="58"/>
  <c r="L158" i="58"/>
  <c r="L157" i="58"/>
  <c r="L156" i="58"/>
  <c r="J154" i="58"/>
  <c r="L153" i="58"/>
  <c r="L152" i="58"/>
  <c r="L151" i="58"/>
  <c r="L150" i="58"/>
  <c r="L149" i="58"/>
  <c r="J147" i="58"/>
  <c r="L142" i="58"/>
  <c r="J142" i="58"/>
  <c r="L141" i="58"/>
  <c r="J141" i="58"/>
  <c r="L140" i="58"/>
  <c r="J138" i="58"/>
  <c r="J134" i="58"/>
  <c r="J133" i="58"/>
  <c r="J132" i="58"/>
  <c r="J131" i="58"/>
  <c r="J130" i="58"/>
  <c r="J129" i="58"/>
  <c r="J128" i="58"/>
  <c r="J127" i="58"/>
  <c r="J125" i="58"/>
  <c r="J124" i="58"/>
  <c r="J122" i="58"/>
  <c r="J110" i="58"/>
  <c r="J48" i="58"/>
  <c r="J49" i="58"/>
  <c r="J50" i="58"/>
  <c r="J65" i="58"/>
  <c r="J66" i="58"/>
  <c r="J67" i="58"/>
  <c r="J68" i="58"/>
  <c r="J69" i="58"/>
  <c r="J79" i="58"/>
  <c r="J80" i="58"/>
  <c r="J81" i="58"/>
  <c r="J63" i="58"/>
  <c r="J35" i="58"/>
  <c r="J41" i="58"/>
  <c r="L41" i="58"/>
  <c r="L40" i="58"/>
  <c r="L39" i="58"/>
  <c r="L38" i="58"/>
  <c r="L37" i="58"/>
  <c r="J93" i="57"/>
  <c r="J91" i="57"/>
  <c r="J88" i="57"/>
  <c r="J87" i="57"/>
  <c r="J86" i="57"/>
  <c r="J78" i="57"/>
  <c r="J77" i="57"/>
  <c r="K73" i="57"/>
  <c r="J73" i="57"/>
  <c r="K72" i="57"/>
  <c r="J72" i="57"/>
  <c r="K71" i="57"/>
  <c r="J71" i="57"/>
  <c r="J70" i="57"/>
  <c r="J69" i="57"/>
  <c r="J68" i="57"/>
  <c r="J60" i="57"/>
  <c r="J58" i="57"/>
  <c r="J57" i="57"/>
  <c r="J55" i="57"/>
  <c r="J54" i="57"/>
  <c r="J50" i="57"/>
  <c r="J49" i="57"/>
  <c r="J48" i="57"/>
  <c r="J47" i="57"/>
  <c r="J46" i="57"/>
  <c r="J45" i="57"/>
  <c r="J44" i="57"/>
  <c r="J43" i="57"/>
  <c r="J42" i="57"/>
  <c r="J41" i="57"/>
  <c r="J40" i="57"/>
  <c r="J39" i="57"/>
  <c r="J38" i="57"/>
  <c r="J37" i="57"/>
  <c r="J36" i="57"/>
  <c r="J35" i="57"/>
  <c r="J34" i="57"/>
  <c r="J33" i="57"/>
  <c r="J32" i="57"/>
  <c r="J31" i="57"/>
  <c r="J30" i="57"/>
  <c r="J29" i="57"/>
  <c r="J28" i="57"/>
  <c r="J27" i="57"/>
  <c r="J26" i="57"/>
  <c r="J25" i="57"/>
  <c r="J22" i="57"/>
  <c r="J21" i="57"/>
  <c r="J20" i="57"/>
  <c r="J19" i="57"/>
  <c r="J15" i="57"/>
  <c r="J14" i="57"/>
  <c r="G4" i="10"/>
  <c r="H4" i="10"/>
  <c r="G5" i="10"/>
  <c r="H5" i="10"/>
  <c r="G6" i="10"/>
  <c r="H6" i="10"/>
  <c r="G16" i="10"/>
  <c r="H16" i="10"/>
  <c r="D4" i="5"/>
  <c r="E4" i="5"/>
  <c r="F4" i="5"/>
  <c r="G4" i="5"/>
  <c r="H4" i="5"/>
  <c r="I4" i="5"/>
  <c r="J4" i="5"/>
  <c r="K4" i="5"/>
  <c r="L4" i="5"/>
  <c r="M4" i="5"/>
  <c r="N4" i="5"/>
  <c r="O4" i="5"/>
  <c r="P4" i="5"/>
  <c r="Q4" i="5"/>
  <c r="R4" i="5"/>
  <c r="S4" i="5"/>
  <c r="T4" i="5"/>
  <c r="U4" i="5"/>
  <c r="V4" i="5"/>
  <c r="W4" i="5"/>
  <c r="X4" i="5"/>
  <c r="Y4" i="5"/>
  <c r="C4" i="5"/>
  <c r="B4" i="5"/>
  <c r="G7" i="10"/>
  <c r="H7" i="10"/>
  <c r="G8" i="10"/>
  <c r="H8" i="10"/>
  <c r="G9" i="10"/>
  <c r="H9" i="10"/>
  <c r="G10" i="10"/>
  <c r="H10" i="10"/>
  <c r="G11" i="10"/>
  <c r="H11" i="10"/>
  <c r="G12" i="10"/>
  <c r="H12" i="10"/>
  <c r="G13" i="10"/>
  <c r="H13" i="10"/>
  <c r="G14" i="10"/>
  <c r="H14" i="10"/>
  <c r="G15" i="10"/>
  <c r="H15" i="10"/>
  <c r="G17" i="10"/>
  <c r="H17" i="10"/>
  <c r="G18" i="10"/>
  <c r="H18" i="10"/>
  <c r="G19" i="10"/>
  <c r="H19" i="10"/>
  <c r="G20" i="10"/>
  <c r="H20" i="10"/>
  <c r="G25" i="10"/>
  <c r="H25" i="10"/>
  <c r="B5" i="5"/>
  <c r="Y5" i="5"/>
  <c r="X5" i="5"/>
  <c r="W5" i="5"/>
  <c r="V5" i="5"/>
  <c r="U5" i="5"/>
  <c r="T5" i="5"/>
  <c r="S5" i="5"/>
  <c r="R5" i="5"/>
  <c r="Q5" i="5"/>
  <c r="P5" i="5"/>
  <c r="O5" i="5"/>
  <c r="N5" i="5"/>
  <c r="M5" i="5"/>
  <c r="L5" i="5"/>
  <c r="K5" i="5"/>
  <c r="J5" i="5"/>
  <c r="I5" i="5"/>
  <c r="H5" i="5"/>
  <c r="G5" i="5"/>
  <c r="F5" i="5"/>
  <c r="E5" i="5"/>
  <c r="D5" i="5"/>
  <c r="C5" i="5"/>
</calcChain>
</file>

<file path=xl/sharedStrings.xml><?xml version="1.0" encoding="utf-8"?>
<sst xmlns="http://schemas.openxmlformats.org/spreadsheetml/2006/main" count="920" uniqueCount="518">
  <si>
    <t xml:space="preserve"> </t>
  </si>
  <si>
    <t>PEPFAR</t>
  </si>
  <si>
    <t>Global Fund</t>
  </si>
  <si>
    <t>Other Donors</t>
  </si>
  <si>
    <t>Partner Gov't</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</si>
  <si>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</si>
  <si>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</si>
  <si>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</si>
  <si>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</si>
  <si>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</si>
  <si>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</si>
  <si>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</si>
  <si>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</si>
  <si>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</si>
  <si>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</si>
  <si>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</si>
  <si>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</si>
  <si>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</si>
  <si>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</si>
  <si>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</si>
  <si>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</si>
  <si>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</si>
  <si>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</si>
  <si>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</si>
  <si>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</si>
  <si>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</si>
  <si>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</si>
  <si>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</si>
  <si>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</si>
  <si>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</si>
  <si>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</si>
  <si>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</si>
  <si>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</si>
  <si>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</si>
  <si>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</si>
  <si>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2011-12 NAD</t>
  </si>
  <si>
    <t>PLHIV</t>
  </si>
  <si>
    <t>Indicator Name</t>
  </si>
  <si>
    <t>2013</t>
  </si>
  <si>
    <t xml:space="preserve">Population  </t>
  </si>
  <si>
    <t>Fertility Rate</t>
  </si>
  <si>
    <t>Series 1</t>
  </si>
  <si>
    <t># in care</t>
  </si>
  <si>
    <t># on ART</t>
  </si>
  <si>
    <t># retained</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</si>
  <si>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</si>
  <si>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</si>
  <si>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</si>
  <si>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</si>
  <si>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</si>
  <si>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</si>
  <si>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</si>
  <si>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</si>
  <si>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</si>
  <si>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</si>
  <si>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</si>
  <si>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</si>
  <si>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</si>
  <si>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</si>
  <si>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</si>
  <si>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</si>
  <si>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</si>
  <si>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</si>
  <si>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</si>
  <si>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</si>
  <si>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</si>
  <si>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</si>
  <si>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</si>
  <si>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</si>
  <si>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</si>
  <si>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</si>
  <si>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Country</t>
  </si>
  <si>
    <t>Source:  World Bank (http://databank.worldbank.org/data/home.aspx) and UNAIDS</t>
  </si>
  <si>
    <t>Source:  UNAIDS: HIV Estimates with Uncertainty Bounds (http://www.unaids.org/en/dataanalysis/knowyourepidemic/epidemiologypublications/)</t>
  </si>
  <si>
    <t>Source:  World Bank (http://databank.worldbank.org/data/home.aspx)</t>
  </si>
  <si>
    <t>Source:  US Census Bureau (http://www.census.gov/population/international/data/idb/informationGateway.php)</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</si>
  <si>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</si>
  <si>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</si>
  <si>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</si>
  <si>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</si>
  <si>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</si>
  <si>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Dark Green Score
(sustainable and requires no additional investment at this time)</t>
  </si>
  <si>
    <t>Yellow Score
(emerging sustainability and needs some investment)</t>
  </si>
  <si>
    <t>Red Score
(unsustainable and requires significant investment)</t>
  </si>
  <si>
    <t>Table 1: Sustainability Element Score Criteria</t>
  </si>
  <si>
    <t>AIDS-related Deaths</t>
  </si>
  <si>
    <t>&lt;500</t>
  </si>
  <si>
    <t>&lt;1000</t>
  </si>
  <si>
    <t>Ukraine</t>
  </si>
  <si>
    <t xml:space="preserve">Source:   
</t>
  </si>
  <si>
    <t>Targeted Assistance</t>
  </si>
  <si>
    <t>http://www.unaids.org/en/dataanalysis/datatools/aidsinfo/</t>
  </si>
  <si>
    <t>Sustainability Analysis for Epidemic Control:  Angola</t>
  </si>
  <si>
    <t>Generalized</t>
  </si>
  <si>
    <t>Upper Middle Income</t>
  </si>
  <si>
    <t>"Quick-start" instructions on how to complete and use this tool (see Sustainability Index and Dashboard Guidance for more details)</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</si>
  <si>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</si>
  <si>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</si>
  <si>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</si>
  <si>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</si>
  <si>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</si>
  <si>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</si>
  <si>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</si>
  <si>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</si>
  <si>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 xml:space="preserve">      </t>
  </si>
  <si>
    <t>In country documented source, such as minutes of planning meeting, report, or memo:</t>
  </si>
  <si>
    <t xml:space="preserve">              </t>
  </si>
  <si>
    <t xml:space="preserve">                                       </t>
  </si>
  <si>
    <t xml:space="preserve">                       </t>
  </si>
  <si>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</si>
  <si>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</si>
  <si>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</si>
  <si>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</si>
  <si>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</si>
  <si>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</si>
  <si>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</si>
  <si>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t>In country source, such as government HIV/AIDS expenditure tracking policy, strategy or SOP:</t>
  </si>
  <si>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</si>
  <si>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</si>
  <si>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</si>
  <si>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</si>
  <si>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</si>
  <si>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</si>
  <si>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</si>
  <si>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</si>
  <si>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</si>
  <si>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</si>
  <si>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</si>
  <si>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</si>
  <si>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</si>
  <si>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</si>
  <si>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</si>
  <si>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Check the one answer that best describes the current situation:</t>
  </si>
  <si>
    <t>Q2 Score:</t>
  </si>
  <si>
    <t>Q3 Score:</t>
  </si>
  <si>
    <t>Q4 Score:</t>
  </si>
  <si>
    <t>Q5 Score</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</si>
  <si>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</si>
  <si>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</si>
  <si>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</si>
  <si>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</si>
  <si>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</si>
  <si>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</si>
  <si>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</si>
  <si>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</si>
  <si>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</si>
  <si>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</si>
  <si>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</si>
  <si>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</si>
  <si>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</si>
  <si>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</si>
  <si>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</si>
  <si>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</si>
  <si>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</si>
  <si>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</si>
  <si>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</si>
  <si>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</si>
  <si>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</si>
  <si>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</si>
  <si>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</si>
  <si>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t>In country source, i.e. national budget, budget summary or report for 2014:</t>
  </si>
  <si>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</si>
  <si>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</si>
  <si>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sz val="11"/>
        <rFont val="Calibri"/>
        <family val="2"/>
        <scheme val="minor"/>
      </rPr>
      <t>OGAC-provided data sheet (follows tab E)
derived from:</t>
    </r>
    <r>
      <rPr>
        <u/>
        <sz val="11"/>
        <color theme="10"/>
        <rFont val="Calibri"/>
        <family val="2"/>
        <scheme val="minor"/>
      </rPr>
      <t xml:space="preserve"> http://www.mcc.gov/pages/selection/scorecards</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</si>
  <si>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</si>
  <si>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</si>
  <si>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OGAC-provided data sheet (follows tab E)
Original Source: IMF Government Finance Statistics</t>
  </si>
  <si>
    <t>FOR LOW INCOME</t>
  </si>
  <si>
    <t>FOR LOW MIDDLE INCOME</t>
  </si>
  <si>
    <t>FOR UPPER MIDDLE INCOME</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</si>
  <si>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</si>
  <si>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__________%</t>
    </r>
  </si>
  <si>
    <t>NASA or NHA data:</t>
  </si>
  <si>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</si>
  <si>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</si>
  <si>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</si>
  <si>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t>In country documentation of strategic plan or annual planning:</t>
  </si>
  <si>
    <t>In country government source, i.e., presentation, GIS data, planning document:</t>
  </si>
  <si>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</si>
  <si>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In country source: policy/SOP:</t>
  </si>
  <si>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</si>
  <si>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</si>
  <si>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t>In country source, i.e., government document, report or presentation:</t>
  </si>
  <si>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</si>
  <si>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</si>
  <si>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t>In country sources for each checked:</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</si>
  <si>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</si>
  <si>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t>In country source, i.e., national HIV/AIDS expenditure report:</t>
  </si>
  <si>
    <t>http://apps.who.int/hiv/amds/price/hdd/Default.aspx</t>
  </si>
  <si>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______
Current unit cost: $ _______
</t>
    </r>
  </si>
  <si>
    <t>WHO, Global Price Reporting Mechanism - http://apps.who.int/hiv/amds/price/hdd/</t>
  </si>
  <si>
    <t>Technical Efficiency Score:</t>
  </si>
  <si>
    <t>THIS CONCLUDES THE SET OF QUESTIONS ON THE HEALTH FINANCING AND STRATEGIC INVESTMENT DOMAIN</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</si>
  <si>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</si>
  <si>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t>OGAC-provided data sheet (follows tab E)
Data derived from Open Budget Index (http://survey.internationalbudget.org/) and PEFA data (www.pefa.org)</t>
  </si>
  <si>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</si>
  <si>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t>In country source, i.e., last annual national HIV/AIDS progress report or presentation:</t>
  </si>
  <si>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</si>
  <si>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t xml:space="preserve">In country source, i.e., last HIV/AIDS audit report: </t>
  </si>
  <si>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</si>
  <si>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</si>
  <si>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t>OGAC-provided data sheet (follows tab E)
Data derived from Public Expenditure and Financial Accountability Framework (www.pefa.org)</t>
  </si>
  <si>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____
</t>
    </r>
  </si>
  <si>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</si>
  <si>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</si>
  <si>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</si>
  <si>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t>In country source, i.e., reports indicating CSO engagement, policies or SOPs: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</si>
  <si>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</si>
  <si>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r>
      <rPr>
        <sz val="11"/>
        <rFont val="Calibri"/>
        <family val="2"/>
        <scheme val="minor"/>
      </rPr>
      <t>OGAC-provided data sheet (follows tab E)
Data derived from Civicus Enabling Environment Index</t>
    </r>
    <r>
      <rPr>
        <u/>
        <sz val="11"/>
        <color theme="10"/>
        <rFont val="Calibri"/>
        <family val="2"/>
        <scheme val="minor"/>
      </rPr>
      <t xml:space="preserve"> (civicus.org/eei/)</t>
    </r>
  </si>
  <si>
    <t>Oversight and Stewardship Score:</t>
  </si>
  <si>
    <t>What Success Looks Like: Relevant government entities demonstrate transparent resolve and take actions to create an enabling policy and legal environment, and provide technical and political leadership to coordinate an effective national HIV/AIDS response.</t>
  </si>
  <si>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</si>
  <si>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t>In country source, i.e., name of law or policy:</t>
  </si>
  <si>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</si>
  <si>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</si>
  <si>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</si>
  <si>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</si>
  <si>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</si>
  <si>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</si>
  <si>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t>Global Fund Eligibility List 2014</t>
  </si>
  <si>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</si>
  <si>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</si>
  <si>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</si>
  <si>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In country source for each checked:</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</si>
  <si>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</si>
  <si>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</si>
  <si>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</si>
  <si>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</si>
  <si>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</si>
  <si>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</si>
  <si>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</si>
  <si>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</si>
  <si>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</si>
  <si>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</si>
  <si>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</si>
  <si>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</si>
  <si>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</si>
  <si>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</si>
  <si>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</si>
  <si>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</si>
  <si>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</si>
  <si>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</si>
  <si>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</si>
  <si>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</si>
  <si>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</si>
  <si>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</si>
  <si>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</si>
  <si>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</si>
  <si>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</si>
  <si>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</si>
  <si>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</si>
  <si>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</si>
  <si>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</si>
  <si>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</si>
  <si>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</si>
  <si>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</si>
  <si>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</si>
  <si>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</si>
  <si>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</si>
  <si>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</si>
  <si>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</si>
  <si>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</si>
  <si>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</si>
  <si>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</si>
  <si>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</si>
  <si>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</si>
  <si>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</si>
  <si>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</si>
  <si>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</si>
  <si>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</si>
  <si>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</si>
  <si>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</si>
  <si>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</si>
  <si>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</si>
  <si>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</si>
  <si>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</si>
  <si>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</si>
  <si>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</si>
  <si>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</si>
  <si>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</si>
  <si>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</si>
  <si>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</si>
  <si>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</si>
  <si>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</si>
  <si>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</si>
  <si>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</si>
  <si>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</si>
  <si>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</si>
  <si>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</si>
  <si>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</si>
  <si>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</si>
  <si>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</si>
  <si>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</si>
  <si>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</si>
  <si>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</si>
  <si>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</si>
  <si>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</si>
  <si>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</si>
  <si>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</si>
  <si>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</si>
  <si>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</si>
  <si>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</si>
  <si>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</si>
  <si>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</si>
  <si>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</si>
  <si>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</si>
  <si>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</si>
  <si>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</si>
  <si>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</si>
  <si>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</si>
  <si>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</si>
  <si>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</si>
  <si>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</si>
  <si>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</si>
  <si>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</si>
  <si>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</si>
  <si>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</si>
  <si>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</si>
  <si>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</si>
  <si>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</si>
  <si>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</si>
  <si>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</si>
  <si>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</si>
  <si>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</si>
  <si>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</si>
  <si>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</si>
  <si>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</si>
  <si>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</si>
  <si>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</si>
  <si>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</si>
  <si>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</si>
  <si>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</si>
  <si>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</si>
  <si>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</si>
  <si>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</si>
  <si>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</si>
  <si>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</si>
  <si>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</si>
  <si>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</si>
  <si>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</si>
  <si>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</si>
  <si>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</si>
  <si>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</si>
  <si>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</si>
  <si>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</si>
  <si>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</si>
  <si>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C. For priority elements not receiving support currently, which development partner, including donors and government entities, are best placed to address these priorities and make the necessary investments? </t>
  </si>
  <si>
    <t>D.  In which of these priority elements does the group recommend PEPFAR invest for this COP?  Why is PEPFAR uniquely qualified to help acheive or address this priority?   Also indicate whether these elements are cross-cutting or specific to certain program areas.</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</si>
  <si>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</si>
  <si>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</si>
  <si>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</si>
  <si>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</si>
  <si>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</si>
  <si>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</si>
  <si>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</si>
  <si>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</si>
  <si>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</si>
  <si>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</si>
  <si>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</si>
  <si>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</si>
  <si>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t>Light Green Score
(approaching sustainability and requires little or no investment)</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</si>
  <si>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</si>
  <si>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t>Accountability and Transparency</t>
  </si>
  <si>
    <t>12. Public Access to Information</t>
  </si>
  <si>
    <t>Enabling Environment</t>
  </si>
  <si>
    <t>14. Policies, Laws, and Regulations</t>
  </si>
  <si>
    <t>15. Planning and Coordination</t>
  </si>
  <si>
    <r>
      <rPr>
        <b/>
        <sz val="10"/>
        <color theme="1"/>
        <rFont val="Calibri"/>
        <family val="2"/>
        <scheme val="minor"/>
      </rPr>
      <t xml:space="preserve">COP 15 Planning Level: </t>
    </r>
    <r>
      <rPr>
        <sz val="10"/>
        <color theme="1"/>
        <rFont val="Calibri"/>
        <family val="2"/>
        <scheme val="minor"/>
      </rPr>
      <t xml:space="preserve"> </t>
    </r>
  </si>
  <si>
    <t># virally 
suppressed</t>
  </si>
  <si>
    <t>*DATA SHOULD MATCH THAT IN TABLE 1.1.2 IN THE SDS</t>
  </si>
  <si>
    <t>GNI Per Capita (PPP)</t>
  </si>
  <si>
    <t xml:space="preserve">GNI (PPP)  </t>
  </si>
  <si>
    <t>GNI per PLHIV (PPP)</t>
  </si>
  <si>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</si>
  <si>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</si>
  <si>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</si>
  <si>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</si>
  <si>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t>In country budget with sources of funding from most recent DHS HIV/AIDS Section, AIS, key population surveys, or other population-based survey</t>
  </si>
  <si>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</si>
  <si>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t>in country citations for latest NHA, NASA, government expenditure tracking report, global fund new funding model for country</t>
  </si>
  <si>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</si>
  <si>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</si>
  <si>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</si>
  <si>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Q5. Uptake of services</t>
    </r>
    <r>
      <rPr>
        <sz val="11"/>
        <color theme="1"/>
        <rFont val="Calibri"/>
        <family val="2"/>
        <scheme val="minor"/>
      </rPr>
      <t xml:space="preserve">: What percent of PLHIV are currently receiving ART?  ______% </t>
    </r>
  </si>
  <si>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</si>
  <si>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</si>
  <si>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</si>
  <si>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</si>
  <si>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</si>
  <si>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</si>
  <si>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</si>
  <si>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</si>
  <si>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</si>
  <si>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t>OGAC-provided data sheet (follows tab E)
Original sources: WHO and World Bank</t>
  </si>
  <si>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</si>
  <si>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</si>
  <si>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</si>
  <si>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</si>
  <si>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t>Domain D. Accountability and Transparency</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</si>
  <si>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</si>
  <si>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t>Public Access to Information Score:</t>
  </si>
  <si>
    <t>THIS CONCLUDES THE SET OF QUESTIONS ON THE ACCOUNTABILITY AND TRANSPARENCY DOMAIN</t>
  </si>
  <si>
    <t>Domain E. Enabling Environment</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</si>
  <si>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</si>
  <si>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</si>
  <si>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</si>
  <si>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</si>
  <si>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</si>
  <si>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</si>
  <si>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</si>
  <si>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</si>
  <si>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</si>
  <si>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</si>
  <si>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</si>
  <si>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</si>
  <si>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t>Score for Domestic Resource Mobilization: Resource Commitments:</t>
  </si>
  <si>
    <t>Notes/Comments</t>
  </si>
  <si>
    <t xml:space="preserve">Score for Domestic Resource Mobilization: Resource Generation: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</si>
  <si>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</si>
  <si>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</si>
  <si>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</si>
  <si>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</si>
  <si>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</si>
  <si>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</si>
  <si>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</si>
  <si>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8.3 Passed FY15 MCC scorecard for fiscal policy (or equivalent benchmark for UMIC)</t>
  </si>
  <si>
    <t>8.4 Domestic revenue as percentage of GDP, relative to income group mean</t>
  </si>
  <si>
    <t>GRA co-financed IBEP and NCAP-SIDA surveys in 2011 and 2010 resp; GRA to finance approximately 1/3 of upcoming MICS-DHS+ survey in 2015.  INLS funds Spectrum analysis with UNAIDS support.</t>
  </si>
  <si>
    <t>PNDS is a public document as of 2013 and is posted on Ministry of Health's website in 2014.  Citizens Budget released by Ministry of Finance in 2014 provides comprehensive overview of budget process.</t>
  </si>
  <si>
    <t xml:space="preserve"> HIV AIDS response in Angola 2014</t>
  </si>
  <si>
    <t>Monthly HIV/AIDS reports sent from municipalities and provinces and compiled centrally.</t>
  </si>
  <si>
    <t>HIV Annual Activity report--HIV AIDS response in Angola in 2014</t>
  </si>
  <si>
    <t>HIV AIDS response in Angola in 2014</t>
  </si>
  <si>
    <t>2013 baseline HIV program costs were listed in Volume III of National Health Strategy 2013-2025 (PNDS) issued in July 2014.   The PNDS is a public document, for which data is collected annually.  Expenditure data will be collected in the national health account exercise in 2015/16.</t>
  </si>
  <si>
    <t>http://www.minfin.gv.ao/</t>
  </si>
  <si>
    <t xml:space="preserve"> ANC 2013 provides prevalence and incidence for pregnant women.  The national AIDS program reports "newly reported HIV infections" in adults, children and pregnant women in their annual report.  The last report available is "HIV/AIDS response in Angola in 2014"                                                  </t>
  </si>
  <si>
    <t>HRIS system in development.  GRA has national HR strategy, as does PNDS.  Staffing levels appear adequate for current demand.  Projected demand will require more technical staff.  GRA to double health workers by 2017.  New CHW policy adopted in late 2014, but not formally linked yet.</t>
  </si>
  <si>
    <t>Ministry of Health has fought for higher salaries for technical health staff.  (need to confirm outcome in latest HR strategy with DNRH).</t>
  </si>
  <si>
    <t>Country Team Knowledge; SIMS Inservice Training CEE</t>
  </si>
  <si>
    <t>Option B+ OJT rollout through PEPFAR.</t>
  </si>
  <si>
    <t>Draft HRIS in progress.  ETA: 2015.</t>
  </si>
  <si>
    <t xml:space="preserve">CCM annual report states GF historically 40% of treatment.  Now GRA primarily funding ART.  GF will not fund ART in future.  </t>
  </si>
  <si>
    <t>The CCM annual report does not differentiate between drugs and related supplies like test kits</t>
  </si>
  <si>
    <t>PEPFAR cut condom social marketing program.  GRA funding condom procurement and distribution.  Less than 20% USG contribution from USAID FP/RH CCP.</t>
  </si>
  <si>
    <t>Assessment (SIAPS/SPS 2010)  SIAPS 2013 analysi of the Angolan public supply chain system</t>
  </si>
  <si>
    <t>Interview with INLS</t>
  </si>
  <si>
    <t>INLS agreed with %; based on SIAPS C/T TWG observations and SIMS observations as well</t>
  </si>
  <si>
    <t>interview with INLS and IPs.  No information system for KPs</t>
  </si>
  <si>
    <t xml:space="preserve"> Based on INLS Spectrum data</t>
  </si>
  <si>
    <t>GRA law from August 2004 on HIV/AIDS</t>
  </si>
  <si>
    <t>GRA PNDS and HRH strategy.</t>
  </si>
  <si>
    <t>HRH strategy and policy reviewed in 2014 and awaiting approval.</t>
  </si>
  <si>
    <t>INLS</t>
  </si>
  <si>
    <t>100% of funding comes from the GRA and is in annual budgets</t>
  </si>
  <si>
    <t>CCM report for GF in December 2014.  Rapid assessment and HIV SCMS 2010 conducted by SIAPS</t>
  </si>
  <si>
    <t>CCM report published by PR in December 2014</t>
  </si>
  <si>
    <t>SIAPS forecasting and planning procurement TWG at INLS</t>
  </si>
  <si>
    <t>SIAPS 2013 analysis of the SCMS</t>
  </si>
  <si>
    <t>SASH report quarterly and annually</t>
  </si>
  <si>
    <t>Working on indicators in 2015.</t>
  </si>
  <si>
    <t xml:space="preserve">MTFF still in draft; will be finalized in early 2015.  </t>
  </si>
  <si>
    <t>as per IMF Article IV report, Sept 2014, total government revenue as percentage of GDP was 41 in 2013, projected to be 37.5 and 37 in 2014 and 2015 resp.</t>
  </si>
  <si>
    <t xml:space="preserve">Ministries of Health/Finance agree on theory of Abuja target, but not without sufficient financial controls in place.  Historical expenditure in health sector only 75-80%. GRA and USG agree that financing for essential services exists. </t>
  </si>
  <si>
    <t xml:space="preserve">Historical NHA data from 2008: 65% total spending from public financing; 23% from families; 9% from public/private companies; 3% from int'l partners.  HIV costs most likely have higher contribution from public sources, from Option B+ and exclusive ARV financing.  </t>
  </si>
  <si>
    <t>Notwithstanding data quality issues, epi data IS used.  Financial data will be used in 2015.</t>
  </si>
  <si>
    <t>2015 Ministry of Health priorities include cost effectiveness and efficiency studies.  GRA scaling up evidence-based interventions initiated by PEPFAR in PMTCT, SI, commodities security.</t>
  </si>
  <si>
    <t>Anecdotal finding based on discussion with WHO and UNICEF.</t>
  </si>
  <si>
    <t>UNDP</t>
  </si>
  <si>
    <t>Confirmed by INLS and do not have access to confirmation reports.</t>
  </si>
  <si>
    <t>score is 28</t>
  </si>
  <si>
    <t>In 2014, Ministry of Finance issued 'Citizens Budget' which outlines citizen input to the formulation of the National Development Plan (PND) and corresponding budget.  In PND, GRA is establishing Citizen Service Centers (SIACs) to provide portals of two-way information sharing.</t>
  </si>
  <si>
    <t>score .37</t>
  </si>
  <si>
    <t>The latest draft HIV/AIDS National Strategy to include CSW, MSM and young women.  Volume III of PNDS has budget lines already established.</t>
  </si>
  <si>
    <t>Angolan law follows Portuguese civil law code.  The law is vague and in terms of homosexuality there is a gap, as the family code just regulates relationship between men and women.</t>
  </si>
  <si>
    <t xml:space="preserve"> Law 8/04 on HIV/AIDS 2004.  The PNDS covers years 2012- 2015</t>
  </si>
  <si>
    <t>Interview with the INLS.</t>
  </si>
  <si>
    <t>Law 8/04 on HIV/AIDS 2004</t>
  </si>
  <si>
    <t xml:space="preserve">PNDS--HIV/AIDS national strategy </t>
  </si>
  <si>
    <t xml:space="preserve"> INLS interview</t>
  </si>
  <si>
    <t xml:space="preserve"> The national network on CSOs for HIV/AIDS (ANASO)is part of the engagement but not on the decision making </t>
  </si>
  <si>
    <t xml:space="preserve">GRA will implement NHAs in 2016. Last NHA 2009-2012.  Current and future HIV budgets identified in Volume III of PNDS formulated with WHO 'One Health' tool. </t>
  </si>
  <si>
    <t>The red elements are: Technical efficiency,  Public access to information, and Oversight and Stewardship. The yellow elements are: Epidemiology and Health data, Financial/Expenditure data, HRH, DRM/Resource generation, Resource commitments, Allocative efficiency.  By far, the most significant to the success of PEPFAR is the lack of quality epidemiology and health data.  PEPFAR is working to get better quality data for decision-making by financing a first ever DHS+.  PEPFAR will also invest in size estimation survey and IBBS for key populations.  Secondarily, PEPFAR will invest in strengthening human resources for health by capacity building all the above-site, community and facility levels.</t>
  </si>
  <si>
    <t>There are few donor partners and INGOs in Angola.  The World Bank has limited investment in general systems strengthening--not specific to health only.</t>
  </si>
  <si>
    <t>There are few development partners.  In health, USG would be best positioned to address the issues of health, epidemiology and some aspects of HRH.  The WB would be the first choice for financial and resource oversight.</t>
  </si>
  <si>
    <t>PEPFAR will invest in improving epidemiology and health data availability as discussed in A.</t>
  </si>
  <si>
    <t>PEPFAR will increase its SI activities which will cover the issues discussed in A.</t>
  </si>
  <si>
    <t>GARP 2014</t>
  </si>
  <si>
    <t>PNDS, INLS</t>
  </si>
  <si>
    <t>PNDS</t>
  </si>
  <si>
    <t>Análise de sustentabilidade para o controle de epidemia</t>
  </si>
  <si>
    <t xml:space="preserve">Tipo de Epidemia: </t>
  </si>
  <si>
    <t>Generalzada</t>
  </si>
  <si>
    <r>
      <rPr>
        <b/>
        <sz val="10"/>
        <color theme="1"/>
        <rFont val="Calibri"/>
        <family val="2"/>
        <scheme val="minor"/>
      </rPr>
      <t>Nivel de renda:</t>
    </r>
    <r>
      <rPr>
        <sz val="10"/>
        <color theme="1"/>
        <rFont val="Calibri"/>
        <family val="2"/>
        <scheme val="minor"/>
      </rPr>
      <t xml:space="preserve"> </t>
    </r>
  </si>
  <si>
    <t>Média alta</t>
  </si>
  <si>
    <t>Ccategorização do PEPFAR:</t>
  </si>
  <si>
    <t>Assistência técnica</t>
  </si>
  <si>
    <r>
      <rPr>
        <b/>
        <sz val="10"/>
        <color theme="1"/>
        <rFont val="Calibri"/>
        <family val="2"/>
        <scheme val="minor"/>
      </rPr>
      <t xml:space="preserve">Nivel dos planos por COP 15: </t>
    </r>
    <r>
      <rPr>
        <sz val="10"/>
        <color theme="1"/>
        <rFont val="Calibri"/>
        <family val="2"/>
        <scheme val="minor"/>
      </rPr>
      <t xml:space="preserve"> </t>
    </r>
  </si>
  <si>
    <t>Institucionalizado Disponibilidade de Dados</t>
  </si>
  <si>
    <t>1. Dados epidemiológicos e Saúde</t>
  </si>
  <si>
    <t>2. Financeiro e Despesas de Dados</t>
  </si>
  <si>
    <t>3. Os dados de desempenho</t>
  </si>
  <si>
    <t>Programa Doméstica e Prestação de Serviços</t>
  </si>
  <si>
    <t>4. O acesso e Demanda</t>
  </si>
  <si>
    <t>5. Recursos Humanos para a Saúde</t>
  </si>
  <si>
    <t>6. Segurança de mercador e Cadeia de Suprimentos</t>
  </si>
  <si>
    <t>7. Gerenciamento de Qualidade</t>
  </si>
  <si>
    <t>Financiamento da Saúde e Investimentos Estratégicos</t>
  </si>
  <si>
    <t>8. DRM: Geração de Recursos</t>
  </si>
  <si>
    <t>9. DRM: comprometimento de recursos</t>
  </si>
  <si>
    <t>10. Eficiência alocativa</t>
  </si>
  <si>
    <t>11. Eficiência Técnica</t>
  </si>
  <si>
    <t>Responsabilidade e Transparência</t>
  </si>
  <si>
    <t>12. Acesso à Informação Pública</t>
  </si>
  <si>
    <t>13. Supervisão e Stewardship</t>
  </si>
  <si>
    <t>Ambiente e favorável</t>
  </si>
  <si>
    <t>14. Políticas, leis e regulamentos</t>
  </si>
  <si>
    <t>15. Planejamento e Coordenação</t>
  </si>
  <si>
    <t>SUSTENTABILIDADE e DOMÍNIO ELEMENTOS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</si>
</sst>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
    <numFmt numFmtId="165" formatCode="0.0%"/>
    <numFmt numFmtId="166" formatCode="_(* #,##0_);_(* \(#,##0\);_(* &quot;-&quot;??_);_(@_)"/>
  </numFmts>
  <fonts count="32"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sz val="22"/>
      <color rgb="FF002060"/>
      <name val="Calibri"/>
      <family val="2"/>
      <scheme val="minor"/>
    </font>
    <font>
      <sz val="11"/>
      <color rgb="FFFF0000"/>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sz val="8"/>
      <color theme="1"/>
      <name val="Calibri"/>
      <family val="2"/>
      <scheme val="minor"/>
    </font>
    <font>
      <u/>
      <sz val="11"/>
      <color theme="10"/>
      <name val="Calibri"/>
      <family val="2"/>
      <scheme val="minor"/>
    </font>
    <font>
      <sz val="11"/>
      <name val="Calibri"/>
      <family val="2"/>
      <scheme val="minor"/>
    </font>
    <font>
      <b/>
      <sz val="11"/>
      <color rgb="FF00B0F0"/>
      <name val="Calibri"/>
      <family val="2"/>
      <scheme val="minor"/>
    </font>
    <font>
      <b/>
      <sz val="11"/>
      <color theme="8"/>
      <name val="Calibri"/>
      <family val="2"/>
      <scheme val="minor"/>
    </font>
    <font>
      <b/>
      <sz val="16"/>
      <color theme="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b/>
      <sz val="11"/>
      <name val="Calibri"/>
      <family val="2"/>
      <scheme val="minor"/>
    </font>
    <font>
      <sz val="10"/>
      <name val="Calibri"/>
      <family val="2"/>
      <scheme val="minor"/>
    </font>
    <font>
      <sz val="11"/>
      <color theme="1"/>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92D050"/>
        <bgColor indexed="64"/>
      </patternFill>
    </fill>
    <fill>
      <patternFill patternType="solid">
        <fgColor theme="8"/>
        <bgColor indexed="64"/>
      </patternFill>
    </fill>
    <fill>
      <patternFill patternType="solid">
        <fgColor theme="0"/>
        <bgColor indexed="64"/>
      </patternFill>
    </fill>
    <fill>
      <patternFill patternType="solid">
        <fgColor theme="0" tint="-0.14999847407452621"/>
        <bgColor indexed="64"/>
      </patternFill>
    </fill>
  </fills>
  <borders count="91">
    <border>
      <left/>
      <right/>
      <top/>
      <bottom/>
      <diagonal/>
    </border>
    <border>
      <left/>
      <right/>
      <top style="hair">
        <color auto="1"/>
      </top>
      <bottom style="hair">
        <color auto="1"/>
      </bottom>
      <diagonal/>
    </border>
    <border>
      <left style="hair">
        <color indexed="64"/>
      </left>
      <right style="hair">
        <color indexed="64"/>
      </right>
      <top style="hair">
        <color indexed="64"/>
      </top>
      <bottom style="hair">
        <color indexed="64"/>
      </bottom>
      <diagonal/>
    </border>
    <border>
      <left/>
      <right/>
      <top style="thin">
        <color indexed="12"/>
      </top>
      <bottom/>
      <diagonal/>
    </border>
    <border>
      <left/>
      <right style="thin">
        <color indexed="12"/>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indexed="64"/>
      </bottom>
      <diagonal/>
    </border>
    <border>
      <left/>
      <right/>
      <top/>
      <bottom style="thin">
        <color indexed="64"/>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indexed="64"/>
      </left>
      <right/>
      <top/>
      <bottom/>
      <diagonal/>
    </border>
    <border>
      <left style="thin">
        <color auto="1"/>
      </left>
      <right/>
      <top style="thin">
        <color indexed="64"/>
      </top>
      <bottom/>
      <diagonal/>
    </border>
    <border>
      <left/>
      <right/>
      <top style="thin">
        <color indexed="64"/>
      </top>
      <bottom/>
      <diagonal/>
    </border>
    <border>
      <left/>
      <right style="thin">
        <color auto="1"/>
      </right>
      <top style="thin">
        <color indexed="64"/>
      </top>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dashed">
        <color auto="1"/>
      </right>
      <top style="medium">
        <color indexed="64"/>
      </top>
      <bottom/>
      <diagonal/>
    </border>
    <border>
      <left style="dashed">
        <color auto="1"/>
      </left>
      <right style="medium">
        <color auto="1"/>
      </right>
      <top style="medium">
        <color indexed="64"/>
      </top>
      <bottom/>
      <diagonal/>
    </border>
    <border>
      <left style="medium">
        <color indexed="64"/>
      </left>
      <right style="medium">
        <color indexed="64"/>
      </right>
      <top style="medium">
        <color indexed="64"/>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auto="1"/>
      </right>
      <top/>
      <bottom style="medium">
        <color indexed="64"/>
      </bottom>
      <diagonal/>
    </border>
    <border>
      <left style="dashed">
        <color auto="1"/>
      </left>
      <right style="medium">
        <color auto="1"/>
      </right>
      <top/>
      <bottom style="medium">
        <color indexed="64"/>
      </bottom>
      <diagonal/>
    </border>
    <border>
      <left style="medium">
        <color indexed="64"/>
      </left>
      <right style="medium">
        <color indexed="64"/>
      </right>
      <top/>
      <bottom style="medium">
        <color indexed="64"/>
      </bottom>
      <diagonal/>
    </border>
    <border>
      <left style="medium">
        <color indexed="64"/>
      </left>
      <right/>
      <top style="dashed">
        <color indexed="64"/>
      </top>
      <bottom style="medium">
        <color indexed="64"/>
      </bottom>
      <diagonal/>
    </border>
    <border>
      <left style="dotted">
        <color auto="1"/>
      </left>
      <right style="dotted">
        <color auto="1"/>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medium">
        <color auto="1"/>
      </left>
      <right style="medium">
        <color auto="1"/>
      </right>
      <top/>
      <bottom/>
      <diagonal/>
    </border>
    <border>
      <left style="medium">
        <color indexed="64"/>
      </left>
      <right style="dashed">
        <color auto="1"/>
      </right>
      <top/>
      <bottom/>
      <diagonal/>
    </border>
    <border>
      <left style="dotted">
        <color auto="1"/>
      </left>
      <right style="dotted">
        <color auto="1"/>
      </right>
      <top/>
      <bottom/>
      <diagonal/>
    </border>
    <border>
      <left style="medium">
        <color indexed="64"/>
      </left>
      <right style="dotted">
        <color indexed="64"/>
      </right>
      <top/>
      <bottom style="medium">
        <color auto="1"/>
      </bottom>
      <diagonal/>
    </border>
    <border>
      <left style="dotted">
        <color auto="1"/>
      </left>
      <right style="dotted">
        <color auto="1"/>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dashed">
        <color indexed="64"/>
      </left>
      <right/>
      <top style="dashed">
        <color indexed="64"/>
      </top>
      <bottom style="medium">
        <color indexed="64"/>
      </bottom>
      <diagonal/>
    </border>
    <border>
      <left style="thin">
        <color indexed="64"/>
      </left>
      <right style="dashed">
        <color indexed="64"/>
      </right>
      <top style="dashed">
        <color indexed="64"/>
      </top>
      <bottom style="medium">
        <color indexed="64"/>
      </bottom>
      <diagonal/>
    </border>
    <border>
      <left style="thin">
        <color indexed="64"/>
      </left>
      <right style="dashed">
        <color auto="1"/>
      </right>
      <top/>
      <bottom/>
      <diagonal/>
    </border>
    <border>
      <left style="thin">
        <color indexed="64"/>
      </left>
      <right style="dashed">
        <color auto="1"/>
      </right>
      <top/>
      <bottom style="medium">
        <color indexed="64"/>
      </bottom>
      <diagonal/>
    </border>
    <border>
      <left style="thin">
        <color auto="1"/>
      </left>
      <right/>
      <top/>
      <bottom/>
      <diagonal/>
    </border>
    <border>
      <left style="thin">
        <color auto="1"/>
      </left>
      <right/>
      <top/>
      <bottom style="thin">
        <color auto="1"/>
      </bottom>
      <diagonal/>
    </border>
  </borders>
  <cellStyleXfs count="5">
    <xf numFmtId="0" fontId="0" fillId="0" borderId="0"/>
    <xf numFmtId="0" fontId="9" fillId="0" borderId="0"/>
    <xf numFmtId="0" fontId="9" fillId="0" borderId="0" applyFill="0"/>
    <xf numFmtId="0" fontId="21" fillId="0" borderId="0" applyNumberFormat="0" applyFill="0" applyBorder="0" applyAlignment="0" applyProtection="0"/>
    <xf numFmtId="43" fontId="31" fillId="0" borderId="0" applyFont="0" applyFill="0" applyBorder="0" applyAlignment="0" applyProtection="0"/>
  </cellStyleXfs>
  <cellXfs count="577">
    <xf numFmtId="0" fontId="0" fillId="0" borderId="0" xfId="0"/>
    <xf numFmtId="0" fontId="3" fillId="0" borderId="0" xfId="0" applyFont="1" applyBorder="1"/>
    <xf numFmtId="0" fontId="0" fillId="0" borderId="0" xfId="0" applyBorder="1"/>
    <xf numFmtId="0" fontId="0" fillId="0" borderId="0" xfId="0" applyFill="1" applyBorder="1"/>
    <xf numFmtId="0" fontId="0" fillId="0" borderId="3" xfId="0" applyBorder="1"/>
    <xf numFmtId="0" fontId="0" fillId="0" borderId="4" xfId="0" applyBorder="1"/>
    <xf numFmtId="0" fontId="0" fillId="3" borderId="5" xfId="0" applyFill="1" applyBorder="1"/>
    <xf numFmtId="0" fontId="0" fillId="0" borderId="6" xfId="0" applyBorder="1"/>
    <xf numFmtId="0" fontId="0" fillId="0" borderId="10" xfId="0" applyBorder="1"/>
    <xf numFmtId="0" fontId="0" fillId="0" borderId="9" xfId="0" applyBorder="1"/>
    <xf numFmtId="3" fontId="0" fillId="0" borderId="0" xfId="0" applyNumberFormat="1" applyBorder="1"/>
    <xf numFmtId="3" fontId="0" fillId="0" borderId="0" xfId="0" applyNumberFormat="1"/>
    <xf numFmtId="10" fontId="0" fillId="0" borderId="0" xfId="0" applyNumberFormat="1"/>
    <xf numFmtId="0" fontId="0" fillId="0" borderId="0" xfId="0" applyFill="1"/>
    <xf numFmtId="0" fontId="3" fillId="0" borderId="13" xfId="0" applyFont="1" applyBorder="1"/>
    <xf numFmtId="0" fontId="0" fillId="0" borderId="13" xfId="0" applyBorder="1"/>
    <xf numFmtId="0" fontId="0" fillId="0" borderId="7" xfId="0" applyBorder="1"/>
    <xf numFmtId="0" fontId="0" fillId="0" borderId="14" xfId="0" applyBorder="1"/>
    <xf numFmtId="0" fontId="0" fillId="0" borderId="15" xfId="0" applyBorder="1"/>
    <xf numFmtId="0" fontId="0" fillId="0" borderId="16" xfId="0" applyBorder="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Alignment="1">
      <alignment wrapText="1"/>
    </xf>
    <xf numFmtId="0" fontId="8" fillId="0" borderId="0" xfId="0" applyFont="1"/>
    <xf numFmtId="164" fontId="3" fillId="0" borderId="12" xfId="0" applyNumberFormat="1" applyFont="1" applyFill="1" applyBorder="1" applyProtection="1"/>
    <xf numFmtId="164" fontId="3" fillId="2" borderId="12" xfId="0" applyNumberFormat="1" applyFont="1" applyFill="1" applyBorder="1" applyProtection="1"/>
    <xf numFmtId="164" fontId="3" fillId="0" borderId="11" xfId="0" applyNumberFormat="1" applyFont="1" applyFill="1" applyBorder="1" applyProtection="1"/>
    <xf numFmtId="0" fontId="0" fillId="0" borderId="5" xfId="0" applyBorder="1" applyProtection="1"/>
    <xf numFmtId="0" fontId="0" fillId="0" borderId="0" xfId="0" applyBorder="1" applyProtection="1"/>
    <xf numFmtId="0" fontId="0" fillId="0" borderId="6" xfId="0" applyBorder="1" applyProtection="1"/>
    <xf numFmtId="0" fontId="3" fillId="2" borderId="1" xfId="0" applyFont="1" applyFill="1" applyBorder="1" applyProtection="1"/>
    <xf numFmtId="0" fontId="2" fillId="2" borderId="12" xfId="0" applyFont="1" applyFill="1" applyBorder="1" applyAlignment="1" applyProtection="1">
      <alignment horizontal="center"/>
    </xf>
    <xf numFmtId="0" fontId="3" fillId="0" borderId="1" xfId="0" applyFont="1" applyBorder="1" applyProtection="1"/>
    <xf numFmtId="0" fontId="3" fillId="0" borderId="1" xfId="0" applyFont="1" applyFill="1" applyBorder="1" applyProtection="1"/>
    <xf numFmtId="0" fontId="3" fillId="0" borderId="8" xfId="0" applyFont="1" applyBorder="1" applyProtection="1"/>
    <xf numFmtId="0" fontId="3" fillId="0" borderId="8" xfId="0" applyFont="1" applyFill="1" applyBorder="1" applyProtection="1"/>
    <xf numFmtId="0" fontId="0" fillId="3" borderId="0" xfId="0" applyFill="1" applyBorder="1" applyProtection="1">
      <protection locked="0"/>
    </xf>
    <xf numFmtId="0" fontId="0" fillId="0" borderId="0" xfId="0" applyAlignment="1">
      <alignment horizontal="center" wrapText="1"/>
    </xf>
    <xf numFmtId="0" fontId="1" fillId="3" borderId="14" xfId="0" applyFont="1" applyFill="1" applyBorder="1" applyAlignment="1"/>
    <xf numFmtId="0" fontId="1" fillId="3" borderId="17" xfId="0" applyFont="1" applyFill="1" applyBorder="1" applyAlignment="1" applyProtection="1">
      <protection locked="0"/>
    </xf>
    <xf numFmtId="0" fontId="1" fillId="3" borderId="16" xfId="0" applyFont="1" applyFill="1" applyBorder="1" applyAlignment="1" applyProtection="1">
      <protection locked="0"/>
    </xf>
    <xf numFmtId="49" fontId="4" fillId="0" borderId="18" xfId="1" applyNumberFormat="1" applyFont="1" applyBorder="1" applyAlignment="1">
      <alignment horizontal="right" vertical="center" wrapText="1"/>
    </xf>
    <xf numFmtId="0" fontId="4" fillId="0" borderId="18" xfId="1" applyNumberFormat="1" applyFont="1" applyBorder="1" applyAlignment="1">
      <alignment horizontal="right" vertical="center" wrapText="1"/>
    </xf>
    <xf numFmtId="1" fontId="4" fillId="0" borderId="18" xfId="1" applyNumberFormat="1" applyFont="1" applyBorder="1" applyAlignment="1">
      <alignment horizontal="right" vertical="center" wrapText="1"/>
    </xf>
    <xf numFmtId="0" fontId="0" fillId="0" borderId="0" xfId="0" applyProtection="1">
      <protection locked="0"/>
    </xf>
    <xf numFmtId="0" fontId="0" fillId="0" borderId="26" xfId="0" applyBorder="1" applyProtection="1">
      <protection locked="0"/>
    </xf>
    <xf numFmtId="0" fontId="0" fillId="0" borderId="26" xfId="0" applyBorder="1" applyProtection="1"/>
    <xf numFmtId="0" fontId="0" fillId="0" borderId="27" xfId="0" applyBorder="1" applyProtection="1"/>
    <xf numFmtId="0" fontId="0" fillId="0" borderId="0" xfId="0" applyBorder="1" applyProtection="1">
      <protection locked="0"/>
    </xf>
    <xf numFmtId="0" fontId="0" fillId="0" borderId="34" xfId="0" applyBorder="1" applyProtection="1">
      <protection locked="0"/>
    </xf>
    <xf numFmtId="0" fontId="0" fillId="0" borderId="34" xfId="0" applyBorder="1" applyProtection="1"/>
    <xf numFmtId="0" fontId="0" fillId="0" borderId="35" xfId="0" applyBorder="1" applyProtection="1"/>
    <xf numFmtId="0" fontId="0" fillId="0" borderId="26" xfId="0" applyFill="1" applyBorder="1" applyProtection="1"/>
    <xf numFmtId="0" fontId="0" fillId="0" borderId="27" xfId="0" applyFill="1" applyBorder="1" applyProtection="1"/>
    <xf numFmtId="0" fontId="0" fillId="0" borderId="42" xfId="0" applyBorder="1" applyAlignment="1" applyProtection="1">
      <alignment horizontal="right"/>
    </xf>
    <xf numFmtId="0" fontId="0" fillId="0" borderId="0" xfId="0" applyAlignment="1" applyProtection="1">
      <alignment wrapText="1"/>
      <protection locked="0"/>
    </xf>
    <xf numFmtId="0" fontId="8" fillId="0" borderId="0" xfId="0" applyFont="1" applyProtection="1">
      <protection locked="0"/>
    </xf>
    <xf numFmtId="0" fontId="8" fillId="0" borderId="23" xfId="0" applyFont="1" applyBorder="1" applyAlignment="1">
      <alignment horizontal="center" vertical="center" wrapText="1"/>
    </xf>
    <xf numFmtId="0" fontId="0" fillId="0" borderId="26" xfId="0" applyBorder="1"/>
    <xf numFmtId="0" fontId="0" fillId="0" borderId="34" xfId="0" applyBorder="1"/>
    <xf numFmtId="0" fontId="11" fillId="0" borderId="0" xfId="0" applyFont="1"/>
    <xf numFmtId="0" fontId="0" fillId="0" borderId="0" xfId="0" applyFill="1" applyBorder="1" applyProtection="1">
      <protection locked="0"/>
    </xf>
    <xf numFmtId="0" fontId="0" fillId="0" borderId="17" xfId="0" applyBorder="1" applyProtection="1">
      <protection locked="0"/>
    </xf>
    <xf numFmtId="0" fontId="0" fillId="0" borderId="0" xfId="0" applyAlignment="1" applyProtection="1">
      <alignment horizontal="left" vertical="top" wrapText="1"/>
      <protection locked="0"/>
    </xf>
    <xf numFmtId="0" fontId="0" fillId="0" borderId="34" xfId="0" applyFill="1" applyBorder="1" applyProtection="1">
      <protection locked="0"/>
    </xf>
    <xf numFmtId="0" fontId="0" fillId="0" borderId="26" xfId="0" applyFill="1" applyBorder="1" applyProtection="1">
      <protection locked="0"/>
    </xf>
    <xf numFmtId="0" fontId="8" fillId="0" borderId="23" xfId="0" applyFont="1" applyBorder="1" applyAlignment="1" applyProtection="1">
      <alignment horizontal="center" vertical="center" wrapText="1"/>
      <protection locked="0"/>
    </xf>
    <xf numFmtId="0" fontId="0" fillId="0" borderId="52" xfId="0" applyBorder="1" applyAlignment="1">
      <alignment vertical="center" wrapText="1"/>
    </xf>
    <xf numFmtId="0" fontId="0" fillId="0" borderId="34" xfId="0" applyBorder="1" applyAlignment="1">
      <alignment vertical="center" wrapText="1"/>
    </xf>
    <xf numFmtId="0" fontId="8" fillId="0" borderId="10" xfId="0" applyFont="1" applyBorder="1" applyAlignment="1" applyProtection="1">
      <alignment horizontal="left" vertical="center"/>
      <protection locked="0"/>
    </xf>
    <xf numFmtId="0" fontId="0" fillId="8" borderId="0" xfId="0" applyFill="1"/>
    <xf numFmtId="0" fontId="0" fillId="8" borderId="0" xfId="0" applyFont="1" applyFill="1"/>
    <xf numFmtId="0" fontId="8" fillId="0" borderId="27" xfId="0" applyFont="1" applyBorder="1" applyAlignment="1">
      <alignment horizontal="center" vertical="center" wrapText="1"/>
    </xf>
    <xf numFmtId="0" fontId="0" fillId="0" borderId="0" xfId="0" applyAlignment="1">
      <alignment horizontal="left" vertical="center"/>
    </xf>
    <xf numFmtId="0" fontId="8" fillId="0" borderId="10" xfId="0" applyFont="1" applyBorder="1" applyAlignment="1">
      <alignment horizontal="left" vertical="center"/>
    </xf>
    <xf numFmtId="0" fontId="0" fillId="0" borderId="0" xfId="0" applyBorder="1" applyAlignment="1">
      <alignment horizontal="right"/>
    </xf>
    <xf numFmtId="0" fontId="8" fillId="0" borderId="0" xfId="0" applyFont="1" applyBorder="1" applyAlignment="1">
      <alignment horizontal="left" vertical="center"/>
    </xf>
    <xf numFmtId="0" fontId="0" fillId="0" borderId="0" xfId="0" applyFont="1"/>
    <xf numFmtId="164" fontId="0" fillId="0" borderId="0" xfId="0" applyNumberFormat="1"/>
    <xf numFmtId="0" fontId="8" fillId="0" borderId="10" xfId="0" applyFont="1" applyBorder="1" applyAlignment="1" applyProtection="1">
      <alignment horizontal="left" vertical="center" wrapText="1"/>
      <protection locked="0"/>
    </xf>
    <xf numFmtId="0" fontId="0" fillId="0" borderId="26" xfId="0" applyBorder="1" applyAlignment="1">
      <alignment horizontal="left" vertical="center" wrapText="1" indent="1"/>
    </xf>
    <xf numFmtId="0" fontId="8" fillId="0" borderId="0" xfId="0" applyFont="1" applyBorder="1" applyAlignment="1" applyProtection="1">
      <alignment horizontal="left" vertical="center" wrapText="1"/>
      <protection locked="0"/>
    </xf>
    <xf numFmtId="164" fontId="0" fillId="0" borderId="0" xfId="0" applyNumberFormat="1" applyBorder="1"/>
    <xf numFmtId="0" fontId="0" fillId="0" borderId="26" xfId="0" applyBorder="1" applyAlignment="1" applyProtection="1">
      <alignment wrapText="1"/>
      <protection locked="0"/>
    </xf>
    <xf numFmtId="0" fontId="8" fillId="0" borderId="0" xfId="0" applyFont="1" applyBorder="1" applyAlignment="1"/>
    <xf numFmtId="0" fontId="8" fillId="0" borderId="0" xfId="0" applyFont="1" applyBorder="1" applyAlignment="1" applyProtection="1">
      <protection locked="0"/>
    </xf>
    <xf numFmtId="0" fontId="8" fillId="0" borderId="0" xfId="0" applyFont="1" applyBorder="1" applyAlignment="1">
      <alignment horizontal="right"/>
    </xf>
    <xf numFmtId="0" fontId="8" fillId="0" borderId="0" xfId="0" applyFont="1" applyBorder="1" applyAlignment="1" applyProtection="1">
      <alignment horizontal="right"/>
      <protection locked="0"/>
    </xf>
    <xf numFmtId="0" fontId="0" fillId="0" borderId="0" xfId="0" applyBorder="1" applyAlignment="1">
      <alignment horizontal="left" vertical="center" wrapText="1" indent="1"/>
    </xf>
    <xf numFmtId="0" fontId="0" fillId="0" borderId="0" xfId="0" applyBorder="1" applyAlignment="1">
      <alignment vertical="top"/>
    </xf>
    <xf numFmtId="0" fontId="8" fillId="0" borderId="0" xfId="0" applyFont="1" applyBorder="1"/>
    <xf numFmtId="0" fontId="0" fillId="0" borderId="0" xfId="0" applyBorder="1" applyAlignment="1">
      <alignment vertical="top" wrapText="1"/>
    </xf>
    <xf numFmtId="0" fontId="8" fillId="0" borderId="0" xfId="0" applyFont="1" applyBorder="1" applyAlignment="1">
      <alignment wrapText="1"/>
    </xf>
    <xf numFmtId="0" fontId="0" fillId="0" borderId="0" xfId="0" applyAlignment="1">
      <alignment horizontal="right"/>
    </xf>
    <xf numFmtId="0" fontId="26" fillId="0" borderId="0" xfId="0" applyFont="1"/>
    <xf numFmtId="0" fontId="26" fillId="0" borderId="0" xfId="0" applyFont="1" applyAlignment="1">
      <alignment horizontal="right"/>
    </xf>
    <xf numFmtId="0" fontId="0" fillId="10" borderId="66" xfId="0" applyFont="1" applyFill="1" applyBorder="1" applyAlignment="1">
      <alignment horizontal="center" wrapText="1"/>
    </xf>
    <xf numFmtId="0" fontId="0" fillId="10" borderId="67" xfId="0" applyFont="1" applyFill="1" applyBorder="1" applyAlignment="1">
      <alignment horizontal="center" wrapText="1"/>
    </xf>
    <xf numFmtId="0" fontId="0" fillId="10" borderId="71" xfId="0" applyFill="1" applyBorder="1" applyAlignment="1">
      <alignment horizontal="center" wrapText="1"/>
    </xf>
    <xf numFmtId="0" fontId="0" fillId="10" borderId="72" xfId="0" applyFill="1" applyBorder="1" applyAlignment="1">
      <alignment horizontal="center" wrapText="1"/>
    </xf>
    <xf numFmtId="0" fontId="0" fillId="10" borderId="73" xfId="0" applyFill="1" applyBorder="1" applyAlignment="1">
      <alignment horizontal="center" wrapText="1"/>
    </xf>
    <xf numFmtId="0" fontId="21" fillId="0" borderId="75" xfId="3" applyBorder="1" applyAlignment="1">
      <alignment wrapText="1"/>
    </xf>
    <xf numFmtId="0" fontId="21" fillId="0" borderId="0" xfId="3" applyAlignment="1">
      <alignment wrapText="1"/>
    </xf>
    <xf numFmtId="0" fontId="21" fillId="0" borderId="76" xfId="3" applyBorder="1" applyAlignment="1">
      <alignment wrapText="1"/>
    </xf>
    <xf numFmtId="0" fontId="21" fillId="0" borderId="76" xfId="3" applyBorder="1" applyAlignment="1">
      <alignment horizontal="left" wrapText="1"/>
    </xf>
    <xf numFmtId="0" fontId="8" fillId="10" borderId="65" xfId="0" applyFont="1" applyFill="1" applyBorder="1"/>
    <xf numFmtId="0" fontId="0" fillId="10" borderId="77" xfId="0" applyFill="1" applyBorder="1" applyAlignment="1">
      <alignment wrapText="1"/>
    </xf>
    <xf numFmtId="165" fontId="0" fillId="10" borderId="74" xfId="0" applyNumberFormat="1" applyFill="1" applyBorder="1"/>
    <xf numFmtId="0" fontId="22" fillId="10" borderId="77" xfId="0" applyFont="1" applyFill="1" applyBorder="1" applyAlignment="1">
      <alignment wrapText="1"/>
    </xf>
    <xf numFmtId="165" fontId="0" fillId="10" borderId="74" xfId="0" applyNumberFormat="1" applyFill="1" applyBorder="1" applyAlignment="1">
      <alignment horizontal="right"/>
    </xf>
    <xf numFmtId="0" fontId="0" fillId="10" borderId="77" xfId="0" applyFill="1" applyBorder="1"/>
    <xf numFmtId="0" fontId="0" fillId="10" borderId="75" xfId="0" applyFill="1" applyBorder="1"/>
    <xf numFmtId="0" fontId="0" fillId="10" borderId="0" xfId="0" applyFill="1" applyAlignment="1">
      <alignment horizontal="right"/>
    </xf>
    <xf numFmtId="0" fontId="0" fillId="10" borderId="76" xfId="0" applyFill="1" applyBorder="1" applyAlignment="1">
      <alignment horizontal="right"/>
    </xf>
    <xf numFmtId="0" fontId="0" fillId="10" borderId="39" xfId="0" applyFill="1" applyBorder="1" applyAlignment="1">
      <alignment horizontal="right"/>
    </xf>
    <xf numFmtId="0" fontId="0" fillId="10" borderId="78" xfId="0" applyFill="1" applyBorder="1" applyAlignment="1">
      <alignment horizontal="right"/>
    </xf>
    <xf numFmtId="0" fontId="0" fillId="10" borderId="74" xfId="0" applyFill="1" applyBorder="1" applyAlignment="1">
      <alignment horizontal="right"/>
    </xf>
    <xf numFmtId="0" fontId="8" fillId="0" borderId="76" xfId="0" applyFont="1" applyBorder="1"/>
    <xf numFmtId="0" fontId="0" fillId="0" borderId="77" xfId="0" applyBorder="1" applyAlignment="1">
      <alignment wrapText="1"/>
    </xf>
    <xf numFmtId="10" fontId="0" fillId="0" borderId="74" xfId="0" applyNumberFormat="1" applyBorder="1"/>
    <xf numFmtId="0" fontId="22" fillId="0" borderId="77" xfId="0" applyFont="1" applyBorder="1" applyAlignment="1">
      <alignment wrapText="1"/>
    </xf>
    <xf numFmtId="165" fontId="0" fillId="0" borderId="74" xfId="0" applyNumberFormat="1" applyBorder="1" applyAlignment="1">
      <alignment horizontal="right"/>
    </xf>
    <xf numFmtId="0" fontId="0" fillId="0" borderId="77" xfId="0" applyBorder="1"/>
    <xf numFmtId="165" fontId="0" fillId="0" borderId="74" xfId="0" applyNumberFormat="1" applyBorder="1"/>
    <xf numFmtId="0" fontId="0" fillId="0" borderId="75" xfId="0" applyBorder="1" applyAlignment="1">
      <alignment horizontal="right"/>
    </xf>
    <xf numFmtId="0" fontId="0" fillId="0" borderId="76" xfId="0" applyBorder="1" applyAlignment="1">
      <alignment horizontal="right" wrapText="1"/>
    </xf>
    <xf numFmtId="0" fontId="0" fillId="0" borderId="39" xfId="0" applyBorder="1" applyAlignment="1">
      <alignment horizontal="right" wrapText="1"/>
    </xf>
    <xf numFmtId="0" fontId="0" fillId="0" borderId="78" xfId="0" applyBorder="1" applyAlignment="1">
      <alignment horizontal="right" wrapText="1"/>
    </xf>
    <xf numFmtId="0" fontId="0" fillId="0" borderId="74" xfId="0" applyBorder="1" applyAlignment="1">
      <alignment horizontal="right" wrapText="1"/>
    </xf>
    <xf numFmtId="0" fontId="0" fillId="0" borderId="76" xfId="0" applyBorder="1" applyAlignment="1">
      <alignment horizontal="right"/>
    </xf>
    <xf numFmtId="0" fontId="8" fillId="10" borderId="76" xfId="0" applyFont="1" applyFill="1" applyBorder="1"/>
    <xf numFmtId="0" fontId="0" fillId="10" borderId="75" xfId="0" applyFill="1" applyBorder="1" applyAlignment="1">
      <alignment horizontal="right"/>
    </xf>
    <xf numFmtId="0" fontId="0" fillId="10" borderId="76" xfId="0" applyFill="1" applyBorder="1" applyAlignment="1">
      <alignment horizontal="right" wrapText="1"/>
    </xf>
    <xf numFmtId="0" fontId="0" fillId="10" borderId="39" xfId="0" applyFill="1" applyBorder="1" applyAlignment="1">
      <alignment horizontal="right" wrapText="1"/>
    </xf>
    <xf numFmtId="0" fontId="0" fillId="10" borderId="78" xfId="0" applyFill="1" applyBorder="1" applyAlignment="1">
      <alignment horizontal="right" wrapText="1"/>
    </xf>
    <xf numFmtId="0" fontId="0" fillId="10" borderId="74" xfId="0" applyFill="1" applyBorder="1" applyAlignment="1">
      <alignment horizontal="right" wrapText="1"/>
    </xf>
    <xf numFmtId="0" fontId="22" fillId="0" borderId="77" xfId="0" applyFont="1" applyFill="1" applyBorder="1" applyAlignment="1">
      <alignment wrapText="1"/>
    </xf>
    <xf numFmtId="165" fontId="0" fillId="9" borderId="74" xfId="0" applyNumberFormat="1" applyFill="1" applyBorder="1" applyAlignment="1">
      <alignment horizontal="right"/>
    </xf>
    <xf numFmtId="0" fontId="0" fillId="0" borderId="0" xfId="0" applyAlignment="1">
      <alignment horizontal="right" wrapText="1"/>
    </xf>
    <xf numFmtId="0" fontId="0" fillId="0" borderId="74" xfId="0" applyFont="1" applyBorder="1" applyAlignment="1">
      <alignment horizontal="right" wrapText="1"/>
    </xf>
    <xf numFmtId="0" fontId="0" fillId="0" borderId="76" xfId="0" applyFill="1" applyBorder="1" applyAlignment="1">
      <alignment horizontal="right"/>
    </xf>
    <xf numFmtId="165" fontId="0" fillId="0" borderId="74" xfId="0" applyNumberFormat="1" applyFill="1" applyBorder="1" applyAlignment="1">
      <alignment horizontal="right"/>
    </xf>
    <xf numFmtId="0" fontId="0" fillId="0" borderId="39" xfId="0" applyBorder="1" applyAlignment="1">
      <alignment horizontal="right"/>
    </xf>
    <xf numFmtId="0" fontId="0" fillId="0" borderId="78" xfId="0" applyBorder="1" applyAlignment="1">
      <alignment horizontal="right"/>
    </xf>
    <xf numFmtId="0" fontId="0" fillId="0" borderId="74" xfId="0" applyBorder="1" applyAlignment="1">
      <alignment horizontal="right"/>
    </xf>
    <xf numFmtId="0" fontId="0" fillId="0" borderId="75" xfId="0" applyBorder="1"/>
    <xf numFmtId="0" fontId="22" fillId="9" borderId="77" xfId="0" applyFont="1" applyFill="1" applyBorder="1" applyAlignment="1">
      <alignment wrapText="1"/>
    </xf>
    <xf numFmtId="0" fontId="8" fillId="0" borderId="70" xfId="0" applyFont="1" applyBorder="1"/>
    <xf numFmtId="0" fontId="0" fillId="0" borderId="68" xfId="0" applyBorder="1"/>
    <xf numFmtId="165" fontId="0" fillId="0" borderId="61" xfId="0" applyNumberFormat="1" applyBorder="1"/>
    <xf numFmtId="0" fontId="0" fillId="0" borderId="68" xfId="0" applyBorder="1" applyAlignment="1">
      <alignment wrapText="1"/>
    </xf>
    <xf numFmtId="165" fontId="0" fillId="0" borderId="61" xfId="0" applyNumberFormat="1" applyBorder="1" applyAlignment="1">
      <alignment horizontal="right"/>
    </xf>
    <xf numFmtId="0" fontId="0" fillId="0" borderId="79" xfId="0" applyBorder="1"/>
    <xf numFmtId="0" fontId="0" fillId="0" borderId="34" xfId="0" applyBorder="1" applyAlignment="1">
      <alignment horizontal="right"/>
    </xf>
    <xf numFmtId="0" fontId="0" fillId="0" borderId="70" xfId="0" applyBorder="1" applyAlignment="1">
      <alignment horizontal="right" wrapText="1"/>
    </xf>
    <xf numFmtId="0" fontId="0" fillId="0" borderId="40" xfId="0" applyBorder="1" applyAlignment="1">
      <alignment horizontal="right" wrapText="1"/>
    </xf>
    <xf numFmtId="0" fontId="0" fillId="0" borderId="80" xfId="0" applyBorder="1" applyAlignment="1">
      <alignment horizontal="right" wrapText="1"/>
    </xf>
    <xf numFmtId="0" fontId="0" fillId="0" borderId="61" xfId="0" applyBorder="1" applyAlignment="1">
      <alignment horizontal="right" wrapText="1"/>
    </xf>
    <xf numFmtId="0" fontId="0" fillId="0" borderId="70" xfId="0" applyBorder="1" applyAlignment="1">
      <alignment horizontal="right"/>
    </xf>
    <xf numFmtId="165" fontId="0" fillId="0" borderId="0" xfId="0" applyNumberFormat="1" applyAlignment="1">
      <alignment horizontal="right"/>
    </xf>
    <xf numFmtId="165" fontId="0" fillId="0" borderId="0" xfId="0" applyNumberFormat="1"/>
    <xf numFmtId="0" fontId="0" fillId="0" borderId="17" xfId="0" applyBorder="1" applyAlignment="1">
      <alignment horizontal="left" vertical="top" wrapText="1"/>
    </xf>
    <xf numFmtId="0" fontId="8" fillId="0" borderId="0" xfId="0" applyFont="1" applyBorder="1" applyAlignment="1">
      <alignment horizontal="left" vertical="top" wrapText="1" indent="1"/>
    </xf>
    <xf numFmtId="0" fontId="8" fillId="0" borderId="0" xfId="0" applyFont="1" applyAlignment="1">
      <alignment vertical="top" wrapText="1"/>
    </xf>
    <xf numFmtId="0" fontId="2" fillId="3" borderId="0" xfId="0" applyFont="1" applyFill="1" applyBorder="1" applyProtection="1">
      <protection locked="0"/>
    </xf>
    <xf numFmtId="0" fontId="0" fillId="3" borderId="6" xfId="0" applyFill="1" applyBorder="1" applyProtection="1">
      <protection locked="0"/>
    </xf>
    <xf numFmtId="0" fontId="3" fillId="3" borderId="0" xfId="0" applyFont="1" applyFill="1" applyBorder="1" applyProtection="1">
      <protection locked="0"/>
    </xf>
    <xf numFmtId="0" fontId="6" fillId="2" borderId="1" xfId="0" applyFont="1" applyFill="1" applyBorder="1" applyAlignment="1" applyProtection="1">
      <alignment wrapText="1"/>
      <protection locked="0"/>
    </xf>
    <xf numFmtId="0" fontId="7" fillId="0" borderId="1" xfId="0" applyFont="1" applyBorder="1" applyAlignment="1" applyProtection="1">
      <alignment horizontal="left" wrapText="1" indent="1"/>
      <protection locked="0"/>
    </xf>
    <xf numFmtId="0" fontId="7" fillId="0" borderId="8" xfId="0" applyFont="1" applyBorder="1" applyAlignment="1" applyProtection="1">
      <alignment horizontal="left" wrapText="1" indent="1"/>
      <protection locked="0"/>
    </xf>
    <xf numFmtId="0" fontId="9" fillId="0" borderId="0" xfId="2" applyFill="1"/>
    <xf numFmtId="0" fontId="0" fillId="0" borderId="0" xfId="0" applyAlignment="1">
      <alignment horizontal="left" wrapText="1"/>
    </xf>
    <xf numFmtId="0" fontId="0" fillId="0" borderId="0" xfId="0" applyBorder="1" applyAlignment="1" applyProtection="1">
      <alignment horizontal="left" vertical="center" wrapText="1"/>
      <protection locked="0"/>
    </xf>
    <xf numFmtId="0" fontId="26" fillId="0" borderId="0" xfId="0" applyFont="1" applyFill="1" applyAlignment="1">
      <alignment wrapText="1"/>
    </xf>
    <xf numFmtId="0" fontId="8" fillId="0" borderId="9" xfId="0" applyFont="1" applyBorder="1" applyAlignment="1">
      <alignment horizontal="right"/>
    </xf>
    <xf numFmtId="0" fontId="8" fillId="0" borderId="28" xfId="0" applyFont="1" applyBorder="1" applyAlignment="1" applyProtection="1">
      <alignment horizontal="center" vertical="center" wrapText="1"/>
      <protection locked="0"/>
    </xf>
    <xf numFmtId="0" fontId="0" fillId="0" borderId="26" xfId="0" applyFont="1" applyBorder="1" applyAlignment="1" applyProtection="1">
      <alignment horizontal="right" vertical="center" wrapText="1"/>
      <protection locked="0"/>
    </xf>
    <xf numFmtId="0" fontId="8" fillId="0" borderId="0" xfId="0" applyFont="1" applyBorder="1" applyAlignment="1" applyProtection="1">
      <alignment horizontal="left" vertical="center" wrapText="1"/>
    </xf>
    <xf numFmtId="0" fontId="8" fillId="0" borderId="34" xfId="0" applyFont="1" applyBorder="1" applyAlignment="1" applyProtection="1">
      <alignment horizontal="left" vertical="center" wrapText="1"/>
      <protection locked="0"/>
    </xf>
    <xf numFmtId="0" fontId="8" fillId="0" borderId="34" xfId="0" applyFont="1" applyBorder="1" applyAlignment="1" applyProtection="1">
      <alignment horizontal="left" vertical="center" wrapText="1"/>
    </xf>
    <xf numFmtId="0" fontId="0" fillId="0" borderId="17" xfId="0" applyBorder="1" applyProtection="1"/>
    <xf numFmtId="0" fontId="0" fillId="0" borderId="17" xfId="0" applyFill="1" applyBorder="1" applyProtection="1"/>
    <xf numFmtId="0" fontId="8" fillId="0" borderId="48" xfId="0" applyFont="1" applyBorder="1" applyAlignment="1" applyProtection="1">
      <alignment horizontal="right"/>
      <protection locked="0"/>
    </xf>
    <xf numFmtId="0" fontId="8" fillId="0" borderId="24" xfId="0" applyFont="1" applyBorder="1" applyAlignment="1" applyProtection="1">
      <alignment horizontal="right"/>
    </xf>
    <xf numFmtId="0" fontId="0" fillId="0" borderId="0" xfId="0" applyFill="1" applyBorder="1" applyProtection="1"/>
    <xf numFmtId="0" fontId="0" fillId="0" borderId="6" xfId="0" applyFill="1" applyBorder="1" applyProtection="1"/>
    <xf numFmtId="0" fontId="0" fillId="0" borderId="34" xfId="0" applyFill="1" applyBorder="1" applyProtection="1"/>
    <xf numFmtId="0" fontId="0" fillId="0" borderId="35" xfId="0" applyFill="1" applyBorder="1" applyProtection="1"/>
    <xf numFmtId="0" fontId="8" fillId="0" borderId="42" xfId="0" applyFont="1" applyBorder="1" applyAlignment="1" applyProtection="1">
      <alignment horizontal="right"/>
    </xf>
    <xf numFmtId="0" fontId="0" fillId="0" borderId="27" xfId="0" applyBorder="1" applyAlignment="1" applyProtection="1">
      <alignment horizontal="right"/>
    </xf>
    <xf numFmtId="0" fontId="0" fillId="0" borderId="27" xfId="0" applyFont="1" applyBorder="1" applyProtection="1"/>
    <xf numFmtId="0" fontId="0" fillId="9" borderId="0" xfId="0" applyFill="1" applyBorder="1" applyProtection="1">
      <protection locked="0"/>
    </xf>
    <xf numFmtId="0" fontId="0" fillId="9" borderId="34" xfId="0" applyFill="1" applyBorder="1" applyProtection="1">
      <protection locked="0"/>
    </xf>
    <xf numFmtId="0" fontId="12" fillId="0" borderId="0" xfId="0" applyFont="1" applyBorder="1" applyProtection="1">
      <protection locked="0"/>
    </xf>
    <xf numFmtId="0" fontId="8" fillId="0" borderId="21" xfId="0" applyFont="1" applyBorder="1" applyAlignment="1" applyProtection="1">
      <alignment horizontal="right" vertical="center"/>
    </xf>
    <xf numFmtId="0" fontId="0" fillId="0" borderId="0" xfId="0" applyBorder="1" applyAlignment="1" applyProtection="1">
      <alignment horizontal="right"/>
    </xf>
    <xf numFmtId="0" fontId="8" fillId="0" borderId="61" xfId="0" applyFont="1" applyBorder="1" applyAlignment="1" applyProtection="1">
      <alignment horizontal="right" vertical="center"/>
    </xf>
    <xf numFmtId="0" fontId="8" fillId="0" borderId="27" xfId="0" applyFont="1" applyBorder="1" applyAlignment="1" applyProtection="1">
      <alignment horizontal="center" vertical="center" wrapText="1"/>
      <protection locked="0"/>
    </xf>
    <xf numFmtId="1" fontId="0" fillId="0" borderId="26" xfId="0" applyNumberFormat="1" applyBorder="1" applyProtection="1"/>
    <xf numFmtId="164" fontId="0" fillId="0" borderId="27" xfId="0" applyNumberFormat="1" applyBorder="1" applyProtection="1"/>
    <xf numFmtId="1" fontId="0" fillId="0" borderId="0" xfId="0" applyNumberFormat="1" applyBorder="1" applyProtection="1"/>
    <xf numFmtId="1" fontId="0" fillId="0" borderId="6" xfId="0" applyNumberFormat="1" applyBorder="1" applyProtection="1"/>
    <xf numFmtId="164" fontId="0" fillId="0" borderId="0" xfId="0" applyNumberFormat="1" applyProtection="1">
      <protection locked="0"/>
    </xf>
    <xf numFmtId="0" fontId="11" fillId="0" borderId="0" xfId="0" applyFont="1" applyProtection="1">
      <protection locked="0"/>
    </xf>
    <xf numFmtId="1" fontId="0" fillId="0" borderId="34" xfId="0" applyNumberFormat="1" applyBorder="1" applyProtection="1"/>
    <xf numFmtId="0" fontId="8" fillId="8" borderId="0" xfId="0" applyFont="1" applyFill="1" applyBorder="1" applyAlignment="1" applyProtection="1">
      <alignment horizontal="right"/>
      <protection locked="0"/>
    </xf>
    <xf numFmtId="0" fontId="0" fillId="0" borderId="26" xfId="0" applyBorder="1" applyAlignment="1" applyProtection="1">
      <alignment horizontal="left" vertical="center" wrapText="1" indent="1"/>
      <protection locked="0"/>
    </xf>
    <xf numFmtId="164" fontId="0" fillId="0" borderId="6" xfId="0" applyNumberFormat="1" applyBorder="1" applyProtection="1"/>
    <xf numFmtId="164" fontId="0" fillId="0" borderId="0" xfId="0" applyNumberFormat="1" applyBorder="1" applyProtection="1"/>
    <xf numFmtId="0" fontId="0" fillId="0" borderId="6" xfId="0" applyBorder="1" applyAlignment="1" applyProtection="1">
      <alignment horizontal="left" vertical="center" wrapText="1"/>
    </xf>
    <xf numFmtId="164" fontId="0" fillId="0" borderId="27" xfId="0" applyNumberFormat="1" applyFill="1" applyBorder="1" applyProtection="1"/>
    <xf numFmtId="164" fontId="0" fillId="0" borderId="34" xfId="0" applyNumberFormat="1" applyBorder="1" applyProtection="1"/>
    <xf numFmtId="1" fontId="0" fillId="0" borderId="0" xfId="0" applyNumberFormat="1" applyFill="1" applyBorder="1" applyProtection="1"/>
    <xf numFmtId="164" fontId="0" fillId="0" borderId="27" xfId="0" applyNumberFormat="1" applyBorder="1" applyAlignment="1" applyProtection="1">
      <alignment horizontal="right"/>
    </xf>
    <xf numFmtId="164" fontId="8" fillId="0" borderId="6" xfId="0" applyNumberFormat="1" applyFont="1" applyBorder="1" applyProtection="1"/>
    <xf numFmtId="1" fontId="8" fillId="0" borderId="6" xfId="0" applyNumberFormat="1" applyFont="1" applyBorder="1" applyProtection="1"/>
    <xf numFmtId="0" fontId="0" fillId="0" borderId="6" xfId="0" applyBorder="1" applyAlignment="1" applyProtection="1">
      <alignment wrapText="1"/>
    </xf>
    <xf numFmtId="164" fontId="0" fillId="0" borderId="26" xfId="0" applyNumberFormat="1" applyFill="1" applyBorder="1" applyProtection="1"/>
    <xf numFmtId="0" fontId="0" fillId="10" borderId="85" xfId="0" applyFont="1" applyFill="1" applyBorder="1" applyAlignment="1">
      <alignment horizontal="center" wrapText="1"/>
    </xf>
    <xf numFmtId="0" fontId="0" fillId="10" borderId="86" xfId="0" applyFont="1" applyFill="1" applyBorder="1" applyAlignment="1">
      <alignment horizontal="center" wrapText="1"/>
    </xf>
    <xf numFmtId="165" fontId="0" fillId="10" borderId="0" xfId="0" applyNumberFormat="1" applyFill="1" applyBorder="1"/>
    <xf numFmtId="0" fontId="0" fillId="10" borderId="87" xfId="0" applyFill="1" applyBorder="1"/>
    <xf numFmtId="165" fontId="0" fillId="0" borderId="0" xfId="0" applyNumberFormat="1" applyBorder="1"/>
    <xf numFmtId="0" fontId="0" fillId="0" borderId="87" xfId="0" applyBorder="1"/>
    <xf numFmtId="165" fontId="0" fillId="0" borderId="34" xfId="0" applyNumberFormat="1" applyBorder="1"/>
    <xf numFmtId="0" fontId="0" fillId="0" borderId="88" xfId="0" applyBorder="1"/>
    <xf numFmtId="0" fontId="8" fillId="0" borderId="43" xfId="0" applyFont="1" applyBorder="1" applyAlignment="1" applyProtection="1">
      <alignment horizontal="center" vertical="center" wrapText="1"/>
      <protection locked="0"/>
    </xf>
    <xf numFmtId="0" fontId="0" fillId="0" borderId="0" xfId="0" applyAlignment="1">
      <alignment horizontal="left" vertical="top" wrapText="1"/>
    </xf>
    <xf numFmtId="0" fontId="0" fillId="0" borderId="26" xfId="0" applyBorder="1" applyAlignment="1" applyProtection="1">
      <alignment horizontal="left" wrapText="1"/>
      <protection locked="0"/>
    </xf>
    <xf numFmtId="0" fontId="0" fillId="0" borderId="0" xfId="0" applyBorder="1" applyAlignment="1" applyProtection="1">
      <alignment wrapText="1"/>
      <protection locked="0"/>
    </xf>
    <xf numFmtId="0" fontId="8" fillId="0" borderId="20" xfId="0" applyFont="1" applyBorder="1" applyAlignment="1">
      <alignment horizontal="right"/>
    </xf>
    <xf numFmtId="0" fontId="0" fillId="0" borderId="26" xfId="0" applyBorder="1" applyAlignment="1">
      <alignment wrapText="1"/>
    </xf>
    <xf numFmtId="0" fontId="0" fillId="0" borderId="0" xfId="0" applyBorder="1" applyAlignment="1">
      <alignment wrapText="1"/>
    </xf>
    <xf numFmtId="0" fontId="0" fillId="0" borderId="26" xfId="0" applyBorder="1" applyAlignment="1" applyProtection="1">
      <alignment horizontal="left" vertical="center" wrapText="1"/>
      <protection locked="0"/>
    </xf>
    <xf numFmtId="0" fontId="0" fillId="0" borderId="28" xfId="0" applyBorder="1" applyProtection="1"/>
    <xf numFmtId="0" fontId="0" fillId="0" borderId="31" xfId="0" applyBorder="1" applyProtection="1"/>
    <xf numFmtId="0" fontId="0" fillId="0" borderId="36" xfId="0" applyBorder="1" applyProtection="1"/>
    <xf numFmtId="0" fontId="0" fillId="0" borderId="28" xfId="0" applyFill="1" applyBorder="1" applyProtection="1"/>
    <xf numFmtId="1" fontId="8" fillId="0" borderId="42" xfId="0" applyNumberFormat="1" applyFont="1" applyBorder="1" applyAlignment="1" applyProtection="1">
      <alignment horizontal="right"/>
    </xf>
    <xf numFmtId="1" fontId="8" fillId="0" borderId="24" xfId="0" applyNumberFormat="1" applyFont="1" applyBorder="1" applyAlignment="1" applyProtection="1">
      <alignment horizontal="right"/>
    </xf>
    <xf numFmtId="0" fontId="0" fillId="0" borderId="84" xfId="0" applyBorder="1" applyProtection="1"/>
    <xf numFmtId="0" fontId="8" fillId="0" borderId="13" xfId="0" applyFont="1" applyBorder="1" applyAlignment="1" applyProtection="1">
      <alignment horizontal="left" vertical="center" wrapText="1"/>
    </xf>
    <xf numFmtId="0" fontId="8" fillId="0" borderId="52" xfId="0" applyFont="1" applyBorder="1" applyAlignment="1" applyProtection="1">
      <alignment horizontal="left" vertical="center" wrapText="1"/>
    </xf>
    <xf numFmtId="0" fontId="0" fillId="0" borderId="13" xfId="0" applyBorder="1" applyProtection="1"/>
    <xf numFmtId="0" fontId="0" fillId="0" borderId="52" xfId="0" applyBorder="1" applyProtection="1"/>
    <xf numFmtId="0" fontId="0" fillId="0" borderId="14" xfId="0" applyBorder="1" applyProtection="1"/>
    <xf numFmtId="0" fontId="0" fillId="0" borderId="84" xfId="0" applyFill="1" applyBorder="1" applyProtection="1"/>
    <xf numFmtId="0" fontId="0" fillId="0" borderId="13" xfId="0" applyFill="1" applyBorder="1" applyProtection="1"/>
    <xf numFmtId="0" fontId="0" fillId="0" borderId="52" xfId="0" applyFill="1" applyBorder="1" applyProtection="1"/>
    <xf numFmtId="0" fontId="8" fillId="0" borderId="42" xfId="0" applyFont="1" applyBorder="1" applyAlignment="1">
      <alignment horizontal="right"/>
    </xf>
    <xf numFmtId="0" fontId="0" fillId="0" borderId="84" xfId="0" applyFont="1" applyBorder="1" applyAlignment="1" applyProtection="1">
      <alignment horizontal="right"/>
    </xf>
    <xf numFmtId="0" fontId="0" fillId="0" borderId="13" xfId="0" applyFont="1" applyBorder="1" applyProtection="1"/>
    <xf numFmtId="0" fontId="0" fillId="0" borderId="52" xfId="0" applyFont="1" applyBorder="1" applyProtection="1"/>
    <xf numFmtId="0" fontId="0" fillId="0" borderId="84" xfId="0" applyFont="1" applyBorder="1" applyProtection="1"/>
    <xf numFmtId="0" fontId="0" fillId="0" borderId="84" xfId="0" applyBorder="1" applyAlignment="1" applyProtection="1">
      <alignment horizontal="right"/>
    </xf>
    <xf numFmtId="0" fontId="0" fillId="0" borderId="13" xfId="0" applyBorder="1" applyAlignment="1" applyProtection="1">
      <alignment horizontal="right"/>
    </xf>
    <xf numFmtId="0" fontId="0" fillId="0" borderId="84" xfId="0" applyBorder="1" applyAlignment="1" applyProtection="1">
      <alignment horizontal="left" wrapText="1"/>
    </xf>
    <xf numFmtId="0" fontId="0" fillId="0" borderId="13" xfId="0" applyBorder="1" applyAlignment="1" applyProtection="1">
      <alignment horizontal="left" vertical="center" wrapText="1"/>
    </xf>
    <xf numFmtId="0" fontId="0" fillId="0" borderId="84" xfId="0" applyBorder="1" applyAlignment="1" applyProtection="1">
      <alignment horizontal="right" wrapText="1"/>
    </xf>
    <xf numFmtId="0" fontId="0" fillId="0" borderId="13" xfId="0" applyBorder="1" applyAlignment="1" applyProtection="1">
      <alignment horizontal="center"/>
    </xf>
    <xf numFmtId="0" fontId="8" fillId="0" borderId="13" xfId="0" applyFont="1" applyBorder="1" applyAlignment="1" applyProtection="1"/>
    <xf numFmtId="0" fontId="8" fillId="0" borderId="13" xfId="0" applyFont="1" applyBorder="1" applyAlignment="1" applyProtection="1">
      <alignment horizontal="right"/>
    </xf>
    <xf numFmtId="0" fontId="0" fillId="0" borderId="13" xfId="0" applyBorder="1" applyAlignment="1" applyProtection="1">
      <alignment wrapText="1"/>
    </xf>
    <xf numFmtId="0" fontId="0" fillId="0" borderId="0" xfId="0" applyAlignment="1">
      <alignment horizontal="left" vertical="top" wrapText="1"/>
    </xf>
    <xf numFmtId="0" fontId="0" fillId="0" borderId="31" xfId="0" applyBorder="1" applyAlignment="1" applyProtection="1">
      <alignment horizontal="left" vertical="top" wrapText="1"/>
      <protection locked="0"/>
    </xf>
    <xf numFmtId="0" fontId="8" fillId="0" borderId="58" xfId="0" applyFont="1" applyBorder="1" applyAlignment="1" applyProtection="1">
      <alignment horizontal="center" vertical="center" wrapText="1"/>
      <protection locked="0"/>
    </xf>
    <xf numFmtId="0" fontId="0" fillId="0" borderId="0" xfId="0" applyBorder="1" applyAlignment="1">
      <alignment wrapText="1"/>
    </xf>
    <xf numFmtId="0" fontId="29" fillId="0" borderId="23" xfId="0" applyFont="1" applyBorder="1" applyAlignment="1" applyProtection="1">
      <alignment horizontal="center" vertical="center" wrapText="1"/>
      <protection locked="0"/>
    </xf>
    <xf numFmtId="0" fontId="29" fillId="0" borderId="24" xfId="0" applyFont="1" applyBorder="1" applyAlignment="1" applyProtection="1">
      <alignment horizontal="center" vertical="center" wrapText="1"/>
      <protection locked="0"/>
    </xf>
    <xf numFmtId="0" fontId="22" fillId="0" borderId="0" xfId="0" applyFont="1" applyAlignment="1" applyProtection="1">
      <alignment wrapText="1"/>
      <protection locked="0"/>
    </xf>
    <xf numFmtId="0" fontId="29" fillId="0" borderId="58" xfId="0" applyFont="1" applyBorder="1" applyAlignment="1" applyProtection="1">
      <alignment horizontal="center" vertical="center" wrapText="1"/>
      <protection locked="0"/>
    </xf>
    <xf numFmtId="0" fontId="22" fillId="0" borderId="0" xfId="0" applyFont="1" applyAlignment="1" applyProtection="1">
      <alignment horizontal="left" vertical="top" wrapText="1"/>
      <protection locked="0"/>
    </xf>
    <xf numFmtId="0" fontId="29" fillId="0" borderId="24" xfId="0" applyFont="1" applyBorder="1" applyAlignment="1">
      <alignment horizontal="center" vertical="center" wrapText="1"/>
    </xf>
    <xf numFmtId="0" fontId="22" fillId="0" borderId="49" xfId="0" applyFont="1" applyBorder="1" applyAlignment="1" applyProtection="1">
      <alignment horizontal="left" vertical="top" wrapText="1"/>
      <protection locked="0"/>
    </xf>
    <xf numFmtId="0" fontId="22" fillId="0" borderId="0" xfId="0" applyFont="1" applyAlignment="1">
      <alignment horizontal="left" vertical="top" wrapText="1"/>
    </xf>
    <xf numFmtId="0" fontId="29" fillId="0" borderId="58" xfId="0" applyFont="1" applyBorder="1" applyAlignment="1">
      <alignment horizontal="center" vertical="center" wrapText="1"/>
    </xf>
    <xf numFmtId="0" fontId="29" fillId="0" borderId="9" xfId="0" applyFont="1" applyBorder="1" applyAlignment="1" applyProtection="1">
      <alignment horizontal="left" vertical="center" wrapText="1"/>
      <protection locked="0"/>
    </xf>
    <xf numFmtId="0" fontId="29" fillId="0" borderId="9" xfId="0" applyFont="1" applyBorder="1" applyAlignment="1">
      <alignment horizontal="left" vertical="center" wrapText="1"/>
    </xf>
    <xf numFmtId="0" fontId="29" fillId="0" borderId="0" xfId="0" applyFont="1" applyBorder="1" applyAlignment="1">
      <alignment horizontal="left" vertical="center" wrapText="1"/>
    </xf>
    <xf numFmtId="0" fontId="8" fillId="0" borderId="9" xfId="0" applyFont="1" applyBorder="1" applyAlignment="1" applyProtection="1">
      <alignment horizontal="left" vertical="center" wrapText="1"/>
      <protection locked="0"/>
    </xf>
    <xf numFmtId="0" fontId="22" fillId="0" borderId="49" xfId="0" applyFont="1" applyBorder="1" applyAlignment="1" applyProtection="1">
      <alignment wrapText="1"/>
      <protection locked="0"/>
    </xf>
    <xf numFmtId="0" fontId="22" fillId="0" borderId="0" xfId="0" applyFont="1" applyAlignment="1">
      <alignment wrapText="1"/>
    </xf>
    <xf numFmtId="0" fontId="0" fillId="0" borderId="0" xfId="0" applyFont="1" applyAlignment="1" applyProtection="1">
      <alignment wrapText="1"/>
      <protection locked="0"/>
    </xf>
    <xf numFmtId="0" fontId="8" fillId="7" borderId="0" xfId="0" applyFont="1" applyFill="1" applyAlignment="1">
      <alignment horizontal="center" wrapText="1"/>
    </xf>
    <xf numFmtId="0" fontId="10" fillId="0" borderId="0" xfId="0" applyFont="1" applyAlignment="1">
      <alignment horizontal="center"/>
    </xf>
    <xf numFmtId="0" fontId="0" fillId="0" borderId="0" xfId="0" applyAlignment="1">
      <alignment horizontal="left" wrapText="1"/>
    </xf>
    <xf numFmtId="0" fontId="8" fillId="0" borderId="0" xfId="0" applyFont="1" applyAlignment="1">
      <alignment horizontal="center" wrapText="1"/>
    </xf>
    <xf numFmtId="0" fontId="8" fillId="6" borderId="0" xfId="0" applyFont="1" applyFill="1" applyAlignment="1">
      <alignment horizontal="center" wrapText="1"/>
    </xf>
    <xf numFmtId="0" fontId="0" fillId="0" borderId="0" xfId="0" applyAlignment="1">
      <alignment horizontal="left" vertical="top" wrapText="1"/>
    </xf>
    <xf numFmtId="0" fontId="8" fillId="5" borderId="0" xfId="0" applyFont="1" applyFill="1" applyAlignment="1">
      <alignment horizontal="center" wrapText="1"/>
    </xf>
    <xf numFmtId="0" fontId="8" fillId="4" borderId="0" xfId="0" applyFont="1" applyFill="1" applyAlignment="1">
      <alignment horizontal="center" wrapText="1"/>
    </xf>
    <xf numFmtId="0" fontId="5" fillId="0" borderId="5" xfId="0" applyFont="1" applyBorder="1" applyAlignment="1" applyProtection="1">
      <alignment horizontal="center" vertical="center" textRotation="90"/>
    </xf>
    <xf numFmtId="0" fontId="5" fillId="0" borderId="7" xfId="0" applyFont="1" applyBorder="1" applyAlignment="1" applyProtection="1">
      <alignment horizontal="center" vertical="center" textRotation="90"/>
    </xf>
    <xf numFmtId="0" fontId="1" fillId="8" borderId="19" xfId="0" applyFont="1" applyFill="1" applyBorder="1" applyAlignment="1" applyProtection="1">
      <alignment horizontal="center" vertical="center" wrapText="1"/>
      <protection locked="0"/>
    </xf>
    <xf numFmtId="0" fontId="1" fillId="8" borderId="20" xfId="0" applyFont="1" applyFill="1" applyBorder="1" applyAlignment="1" applyProtection="1">
      <alignment horizontal="center" vertical="center" wrapText="1"/>
      <protection locked="0"/>
    </xf>
    <xf numFmtId="0" fontId="1" fillId="8" borderId="21" xfId="0" applyFont="1" applyFill="1" applyBorder="1" applyAlignment="1" applyProtection="1">
      <alignment horizontal="center" vertical="center" wrapText="1"/>
      <protection locked="0"/>
    </xf>
    <xf numFmtId="0" fontId="0" fillId="0" borderId="19"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locked="0"/>
    </xf>
    <xf numFmtId="0" fontId="0" fillId="0" borderId="23" xfId="0" applyBorder="1" applyAlignment="1" applyProtection="1">
      <alignment wrapText="1"/>
      <protection locked="0"/>
    </xf>
    <xf numFmtId="0" fontId="0" fillId="0" borderId="25" xfId="0" applyBorder="1" applyAlignment="1" applyProtection="1">
      <alignment horizontal="left" vertical="center" wrapText="1"/>
      <protection locked="0"/>
    </xf>
    <xf numFmtId="0" fontId="0" fillId="0" borderId="30" xfId="0"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0" fillId="0" borderId="26" xfId="0" applyFont="1" applyBorder="1" applyAlignment="1" applyProtection="1">
      <alignment horizontal="left" vertical="center"/>
      <protection locked="0"/>
    </xf>
    <xf numFmtId="0" fontId="22" fillId="0" borderId="28" xfId="0" applyFont="1" applyBorder="1" applyAlignment="1" applyProtection="1">
      <alignment vertical="top" wrapText="1"/>
      <protection locked="0"/>
    </xf>
    <xf numFmtId="0" fontId="22" fillId="0" borderId="31" xfId="0" applyFont="1" applyBorder="1" applyAlignment="1" applyProtection="1">
      <alignment vertical="top" wrapText="1"/>
      <protection locked="0"/>
    </xf>
    <xf numFmtId="0" fontId="22" fillId="0" borderId="36" xfId="0" applyFont="1" applyBorder="1" applyAlignment="1" applyProtection="1">
      <alignment vertical="top" wrapText="1"/>
      <protection locked="0"/>
    </xf>
    <xf numFmtId="0" fontId="22" fillId="0" borderId="29" xfId="0" applyFont="1" applyBorder="1" applyAlignment="1" applyProtection="1">
      <alignment wrapText="1"/>
      <protection locked="0"/>
    </xf>
    <xf numFmtId="0" fontId="22" fillId="0" borderId="32" xfId="0" applyFont="1" applyBorder="1" applyAlignment="1" applyProtection="1">
      <alignment wrapText="1"/>
      <protection locked="0"/>
    </xf>
    <xf numFmtId="0" fontId="22" fillId="0" borderId="37" xfId="0" applyFont="1" applyBorder="1" applyAlignment="1" applyProtection="1">
      <alignment wrapText="1"/>
      <protection locked="0"/>
    </xf>
    <xf numFmtId="0" fontId="0" fillId="0" borderId="0" xfId="0" applyFont="1" applyBorder="1" applyAlignment="1" applyProtection="1">
      <alignment horizontal="left" vertical="center"/>
      <protection locked="0"/>
    </xf>
    <xf numFmtId="0" fontId="15" fillId="0" borderId="0" xfId="0" applyFont="1" applyBorder="1" applyAlignment="1" applyProtection="1">
      <alignment horizontal="left" vertical="center"/>
      <protection locked="0"/>
    </xf>
    <xf numFmtId="0" fontId="0" fillId="0" borderId="34" xfId="0" applyBorder="1" applyAlignment="1" applyProtection="1">
      <alignment horizontal="left"/>
      <protection locked="0"/>
    </xf>
    <xf numFmtId="0" fontId="0" fillId="0" borderId="38" xfId="0" applyBorder="1" applyAlignment="1" applyProtection="1">
      <alignment horizontal="left" vertical="center" wrapText="1"/>
      <protection locked="0"/>
    </xf>
    <xf numFmtId="0" fontId="0" fillId="0" borderId="39" xfId="0" applyBorder="1" applyAlignment="1" applyProtection="1">
      <alignment horizontal="left" vertical="center" wrapText="1"/>
      <protection locked="0"/>
    </xf>
    <xf numFmtId="0" fontId="0" fillId="0" borderId="40" xfId="0" applyBorder="1" applyAlignment="1" applyProtection="1">
      <alignment horizontal="left" vertical="center" wrapText="1"/>
      <protection locked="0"/>
    </xf>
    <xf numFmtId="0" fontId="0" fillId="0" borderId="26" xfId="0"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0" fillId="0" borderId="34" xfId="0" applyBorder="1" applyAlignment="1" applyProtection="1">
      <alignment horizontal="center"/>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top" wrapText="1"/>
      <protection locked="0"/>
    </xf>
    <xf numFmtId="0" fontId="0" fillId="0" borderId="26" xfId="0" applyBorder="1" applyAlignment="1" applyProtection="1">
      <alignment horizontal="center"/>
      <protection locked="0"/>
    </xf>
    <xf numFmtId="0" fontId="22" fillId="0" borderId="28" xfId="0" applyFont="1" applyBorder="1" applyAlignment="1" applyProtection="1">
      <alignment horizontal="left" vertical="top" wrapText="1"/>
      <protection locked="0"/>
    </xf>
    <xf numFmtId="0" fontId="22" fillId="0" borderId="31" xfId="0" applyFont="1" applyBorder="1" applyAlignment="1" applyProtection="1">
      <alignment horizontal="left" vertical="top" wrapText="1"/>
      <protection locked="0"/>
    </xf>
    <xf numFmtId="0" fontId="22" fillId="0" borderId="36" xfId="0" applyFont="1" applyBorder="1" applyAlignment="1" applyProtection="1">
      <alignment horizontal="left" vertical="top" wrapText="1"/>
      <protection locked="0"/>
    </xf>
    <xf numFmtId="0" fontId="0" fillId="0" borderId="34" xfId="0" applyBorder="1" applyAlignment="1" applyProtection="1">
      <alignment horizontal="left" wrapText="1"/>
      <protection locked="0"/>
    </xf>
    <xf numFmtId="0" fontId="0" fillId="0" borderId="26" xfId="0" applyBorder="1" applyAlignment="1" applyProtection="1">
      <alignment horizontal="left" wrapText="1"/>
      <protection locked="0"/>
    </xf>
    <xf numFmtId="0" fontId="22" fillId="0" borderId="29" xfId="0" applyFont="1" applyBorder="1" applyAlignment="1" applyProtection="1">
      <alignment horizontal="left" vertical="top" wrapText="1"/>
      <protection locked="0"/>
    </xf>
    <xf numFmtId="0" fontId="22" fillId="0" borderId="32" xfId="0" applyFont="1" applyBorder="1" applyAlignment="1" applyProtection="1">
      <alignment horizontal="left" vertical="top" wrapText="1"/>
      <protection locked="0"/>
    </xf>
    <xf numFmtId="0" fontId="22" fillId="0" borderId="37" xfId="0" applyFont="1" applyBorder="1" applyAlignment="1" applyProtection="1">
      <alignment horizontal="left" vertical="top" wrapText="1"/>
      <protection locked="0"/>
    </xf>
    <xf numFmtId="0" fontId="0" fillId="0" borderId="0" xfId="0" applyBorder="1" applyAlignment="1" applyProtection="1">
      <alignment horizontal="center" wrapText="1"/>
      <protection locked="0"/>
    </xf>
    <xf numFmtId="0" fontId="22" fillId="0" borderId="41" xfId="0" applyFont="1" applyBorder="1" applyAlignment="1" applyProtection="1">
      <alignment horizontal="left" vertical="top" wrapText="1"/>
      <protection locked="0"/>
    </xf>
    <xf numFmtId="0" fontId="0" fillId="0" borderId="0" xfId="0" applyBorder="1" applyAlignment="1" applyProtection="1">
      <alignment wrapText="1"/>
      <protection locked="0"/>
    </xf>
    <xf numFmtId="0" fontId="0" fillId="0" borderId="0" xfId="0" applyBorder="1" applyAlignment="1" applyProtection="1">
      <alignment horizontal="left" vertical="top"/>
      <protection locked="0"/>
    </xf>
    <xf numFmtId="0" fontId="8" fillId="0" borderId="42" xfId="0" applyFont="1" applyBorder="1" applyAlignment="1" applyProtection="1">
      <alignment horizontal="right"/>
      <protection locked="0"/>
    </xf>
    <xf numFmtId="0" fontId="8" fillId="0" borderId="7" xfId="0" applyFont="1" applyBorder="1" applyAlignment="1" applyProtection="1">
      <alignment horizontal="right"/>
      <protection locked="0"/>
    </xf>
    <xf numFmtId="0" fontId="0" fillId="8" borderId="17" xfId="0" applyFill="1" applyBorder="1" applyAlignment="1" applyProtection="1">
      <alignment horizontal="center"/>
      <protection locked="0"/>
    </xf>
    <xf numFmtId="0" fontId="22" fillId="8" borderId="17" xfId="0" applyFont="1" applyFill="1" applyBorder="1" applyAlignment="1" applyProtection="1">
      <alignment horizontal="center" wrapText="1"/>
      <protection locked="0"/>
    </xf>
    <xf numFmtId="0" fontId="8" fillId="0" borderId="19" xfId="0" applyFont="1" applyBorder="1" applyAlignment="1" applyProtection="1">
      <alignment horizontal="left" wrapText="1"/>
      <protection locked="0"/>
    </xf>
    <xf numFmtId="0" fontId="8" fillId="0" borderId="20" xfId="0" applyFont="1" applyBorder="1" applyAlignment="1" applyProtection="1">
      <alignment horizontal="left" wrapText="1"/>
      <protection locked="0"/>
    </xf>
    <xf numFmtId="0" fontId="8" fillId="0" borderId="43" xfId="0" applyFont="1" applyBorder="1" applyAlignment="1" applyProtection="1">
      <alignment horizontal="left" wrapText="1"/>
      <protection locked="0"/>
    </xf>
    <xf numFmtId="0" fontId="0" fillId="0" borderId="38" xfId="0" applyBorder="1" applyAlignment="1" applyProtection="1">
      <alignment horizontal="left" vertical="center" wrapText="1"/>
    </xf>
    <xf numFmtId="0" fontId="0" fillId="0" borderId="39" xfId="0" applyBorder="1" applyAlignment="1" applyProtection="1">
      <alignment horizontal="left" vertical="center" wrapText="1"/>
    </xf>
    <xf numFmtId="0" fontId="0" fillId="0" borderId="40" xfId="0" applyBorder="1" applyAlignment="1" applyProtection="1">
      <alignment horizontal="left" vertical="center" wrapText="1"/>
    </xf>
    <xf numFmtId="0" fontId="22" fillId="0" borderId="58" xfId="0" applyFont="1" applyBorder="1" applyAlignment="1" applyProtection="1">
      <alignment horizontal="left" vertical="top" wrapText="1"/>
      <protection locked="0"/>
    </xf>
    <xf numFmtId="0" fontId="22" fillId="0" borderId="49" xfId="0" applyFont="1" applyBorder="1" applyAlignment="1" applyProtection="1">
      <alignment horizontal="left" vertical="top" wrapText="1"/>
      <protection locked="0"/>
    </xf>
    <xf numFmtId="0" fontId="22" fillId="0" borderId="59" xfId="0" applyFont="1" applyBorder="1" applyAlignment="1" applyProtection="1">
      <alignment horizontal="left" vertical="top" wrapText="1"/>
      <protection locked="0"/>
    </xf>
    <xf numFmtId="0" fontId="17" fillId="0" borderId="0" xfId="0" applyFont="1" applyBorder="1" applyAlignment="1" applyProtection="1">
      <alignment horizontal="left"/>
      <protection locked="0"/>
    </xf>
    <xf numFmtId="0" fontId="0" fillId="0" borderId="26" xfId="0" applyBorder="1" applyAlignment="1" applyProtection="1">
      <alignment horizontal="center" wrapText="1"/>
      <protection locked="0"/>
    </xf>
    <xf numFmtId="0" fontId="8" fillId="0" borderId="10" xfId="0" applyFont="1" applyBorder="1" applyAlignment="1" applyProtection="1">
      <alignment horizontal="right"/>
      <protection locked="0"/>
    </xf>
    <xf numFmtId="0" fontId="0" fillId="0" borderId="19" xfId="0" applyBorder="1" applyAlignment="1" applyProtection="1">
      <alignment horizontal="left" wrapText="1"/>
      <protection locked="0"/>
    </xf>
    <xf numFmtId="0" fontId="0" fillId="0" borderId="20" xfId="0" applyBorder="1" applyAlignment="1" applyProtection="1">
      <alignment horizontal="left" wrapText="1"/>
      <protection locked="0"/>
    </xf>
    <xf numFmtId="0" fontId="0" fillId="0" borderId="43" xfId="0" applyBorder="1" applyAlignment="1" applyProtection="1">
      <alignment horizontal="left" wrapText="1"/>
      <protection locked="0"/>
    </xf>
    <xf numFmtId="0" fontId="8" fillId="0" borderId="19" xfId="0" applyFont="1" applyBorder="1" applyAlignment="1" applyProtection="1">
      <alignment horizontal="right"/>
      <protection locked="0"/>
    </xf>
    <xf numFmtId="0" fontId="8" fillId="0" borderId="20" xfId="0" applyFont="1" applyBorder="1" applyAlignment="1" applyProtection="1">
      <alignment horizontal="right"/>
      <protection locked="0"/>
    </xf>
    <xf numFmtId="0" fontId="30" fillId="0" borderId="58" xfId="0" applyFont="1" applyBorder="1" applyAlignment="1" applyProtection="1">
      <alignment horizontal="left" vertical="top" wrapText="1"/>
      <protection locked="0"/>
    </xf>
    <xf numFmtId="0" fontId="30" fillId="0" borderId="49" xfId="0" applyFont="1" applyBorder="1" applyAlignment="1" applyProtection="1">
      <alignment horizontal="left" vertical="top" wrapText="1"/>
      <protection locked="0"/>
    </xf>
    <xf numFmtId="0" fontId="8" fillId="0" borderId="38" xfId="0" applyFont="1" applyBorder="1" applyAlignment="1" applyProtection="1">
      <alignment horizontal="left" vertical="center" wrapText="1"/>
      <protection locked="0"/>
    </xf>
    <xf numFmtId="0" fontId="8" fillId="0" borderId="26" xfId="0" applyFont="1" applyBorder="1" applyAlignment="1" applyProtection="1">
      <alignment horizontal="left" vertical="center" wrapText="1"/>
      <protection locked="0"/>
    </xf>
    <xf numFmtId="0" fontId="8" fillId="0" borderId="27" xfId="0" applyFont="1" applyBorder="1" applyAlignment="1" applyProtection="1">
      <alignment horizontal="left" vertical="center" wrapText="1"/>
      <protection locked="0"/>
    </xf>
    <xf numFmtId="0" fontId="8" fillId="0" borderId="39" xfId="0" applyFont="1" applyBorder="1" applyAlignment="1" applyProtection="1">
      <alignment horizontal="left" vertical="center" wrapText="1"/>
      <protection locked="0"/>
    </xf>
    <xf numFmtId="0" fontId="8" fillId="0" borderId="40" xfId="0" applyFont="1" applyBorder="1" applyAlignment="1" applyProtection="1">
      <alignment horizontal="left" vertical="center" wrapText="1"/>
      <protection locked="0"/>
    </xf>
    <xf numFmtId="0" fontId="8" fillId="0" borderId="26" xfId="0" applyFont="1" applyBorder="1" applyAlignment="1" applyProtection="1">
      <alignment vertical="center" wrapText="1"/>
      <protection locked="0"/>
    </xf>
    <xf numFmtId="0" fontId="0" fillId="0" borderId="28" xfId="0" applyFont="1" applyBorder="1" applyAlignment="1" applyProtection="1">
      <alignment horizontal="left" vertical="top" wrapText="1"/>
      <protection locked="0"/>
    </xf>
    <xf numFmtId="0" fontId="0" fillId="0" borderId="31" xfId="0" applyFont="1" applyBorder="1" applyAlignment="1" applyProtection="1">
      <alignment horizontal="left" vertical="top" wrapText="1"/>
      <protection locked="0"/>
    </xf>
    <xf numFmtId="0" fontId="0" fillId="0" borderId="36" xfId="0" applyFont="1" applyBorder="1" applyAlignment="1" applyProtection="1">
      <alignment horizontal="left" vertical="top" wrapText="1"/>
      <protection locked="0"/>
    </xf>
    <xf numFmtId="0" fontId="29" fillId="0" borderId="58" xfId="0" applyFont="1" applyBorder="1" applyAlignment="1" applyProtection="1">
      <alignment horizontal="center" vertical="center" wrapText="1"/>
      <protection locked="0"/>
    </xf>
    <xf numFmtId="0" fontId="29" fillId="0" borderId="49" xfId="0" applyFont="1" applyBorder="1" applyAlignment="1" applyProtection="1">
      <alignment horizontal="center" vertical="center" wrapText="1"/>
      <protection locked="0"/>
    </xf>
    <xf numFmtId="0" fontId="29" fillId="0" borderId="59" xfId="0" applyFont="1" applyBorder="1" applyAlignment="1" applyProtection="1">
      <alignment horizontal="center" vertical="center" wrapText="1"/>
      <protection locked="0"/>
    </xf>
    <xf numFmtId="0" fontId="17" fillId="0" borderId="0" xfId="0" applyFont="1" applyBorder="1" applyAlignment="1" applyProtection="1">
      <alignment horizontal="left" wrapText="1"/>
      <protection locked="0"/>
    </xf>
    <xf numFmtId="0" fontId="8" fillId="0" borderId="0" xfId="0" applyFont="1" applyBorder="1" applyAlignment="1" applyProtection="1">
      <alignment vertical="center" wrapText="1"/>
      <protection locked="0"/>
    </xf>
    <xf numFmtId="0" fontId="8" fillId="0" borderId="34" xfId="0" applyFont="1" applyBorder="1" applyAlignment="1" applyProtection="1">
      <alignment vertical="center" wrapText="1"/>
      <protection locked="0"/>
    </xf>
    <xf numFmtId="0" fontId="0" fillId="0" borderId="28" xfId="0" applyBorder="1" applyAlignment="1" applyProtection="1">
      <alignment horizontal="left" vertical="top" wrapText="1"/>
      <protection locked="0"/>
    </xf>
    <xf numFmtId="0" fontId="0" fillId="0" borderId="31" xfId="0" applyBorder="1" applyAlignment="1" applyProtection="1">
      <alignment horizontal="left" vertical="top" wrapText="1"/>
      <protection locked="0"/>
    </xf>
    <xf numFmtId="0" fontId="0" fillId="0" borderId="36" xfId="0" applyBorder="1" applyAlignment="1" applyProtection="1">
      <alignment horizontal="left" vertical="top" wrapText="1"/>
      <protection locked="0"/>
    </xf>
    <xf numFmtId="0" fontId="0" fillId="0" borderId="34" xfId="0" applyBorder="1" applyAlignment="1" applyProtection="1">
      <alignment horizontal="left" vertical="center" wrapText="1"/>
      <protection locked="0"/>
    </xf>
    <xf numFmtId="0" fontId="0" fillId="0" borderId="34" xfId="0" applyBorder="1" applyAlignment="1" applyProtection="1">
      <alignment horizontal="center" wrapText="1"/>
      <protection locked="0"/>
    </xf>
    <xf numFmtId="0" fontId="0" fillId="0" borderId="34" xfId="0" applyBorder="1" applyAlignment="1">
      <alignment horizontal="center" wrapText="1"/>
    </xf>
    <xf numFmtId="0" fontId="0" fillId="0" borderId="39" xfId="0" applyFont="1" applyBorder="1" applyAlignment="1" applyProtection="1">
      <alignment horizontal="left" vertical="center" wrapText="1"/>
      <protection locked="0"/>
    </xf>
    <xf numFmtId="0" fontId="0" fillId="0" borderId="42" xfId="0" applyBorder="1" applyAlignment="1" applyProtection="1">
      <alignment horizontal="left" vertical="top" wrapText="1"/>
      <protection locked="0"/>
    </xf>
    <xf numFmtId="0" fontId="22" fillId="0" borderId="60" xfId="0" applyFont="1" applyBorder="1" applyAlignment="1" applyProtection="1">
      <alignment horizontal="left" vertical="top" wrapText="1"/>
      <protection locked="0"/>
    </xf>
    <xf numFmtId="0" fontId="0" fillId="0" borderId="0" xfId="0" applyBorder="1" applyAlignment="1">
      <alignment horizontal="center" wrapText="1"/>
    </xf>
    <xf numFmtId="0" fontId="0" fillId="0" borderId="0" xfId="0" applyBorder="1" applyAlignment="1">
      <alignment horizontal="left" vertical="top" wrapText="1"/>
    </xf>
    <xf numFmtId="0" fontId="0" fillId="0" borderId="38" xfId="0" applyBorder="1" applyAlignment="1">
      <alignment vertical="center" wrapText="1"/>
    </xf>
    <xf numFmtId="0" fontId="0" fillId="0" borderId="39" xfId="0" applyBorder="1" applyAlignment="1">
      <alignment vertical="center" wrapText="1"/>
    </xf>
    <xf numFmtId="0" fontId="17" fillId="0" borderId="26" xfId="0" applyFont="1" applyBorder="1" applyAlignment="1">
      <alignment horizontal="left"/>
    </xf>
    <xf numFmtId="0" fontId="8" fillId="0" borderId="47" xfId="0" applyFont="1" applyBorder="1" applyAlignment="1" applyProtection="1">
      <alignment horizontal="right"/>
      <protection locked="0"/>
    </xf>
    <xf numFmtId="0" fontId="8" fillId="0" borderId="23" xfId="0" applyFont="1" applyBorder="1" applyAlignment="1" applyProtection="1">
      <alignment horizontal="right"/>
      <protection locked="0"/>
    </xf>
    <xf numFmtId="0" fontId="0" fillId="8" borderId="0" xfId="0" applyFill="1" applyBorder="1" applyAlignment="1">
      <alignment horizontal="center"/>
    </xf>
    <xf numFmtId="0" fontId="0" fillId="0" borderId="45" xfId="0" applyBorder="1" applyAlignment="1">
      <alignment horizontal="left" vertical="center" wrapText="1"/>
    </xf>
    <xf numFmtId="0" fontId="17" fillId="0" borderId="28" xfId="0" applyFont="1" applyBorder="1" applyAlignment="1" applyProtection="1">
      <alignment horizontal="left" vertical="top" wrapText="1"/>
      <protection locked="0"/>
    </xf>
    <xf numFmtId="0" fontId="17" fillId="0" borderId="31" xfId="0" applyFont="1" applyBorder="1" applyAlignment="1" applyProtection="1">
      <alignment horizontal="left" vertical="top" wrapText="1"/>
      <protection locked="0"/>
    </xf>
    <xf numFmtId="0" fontId="17" fillId="0" borderId="36" xfId="0" applyFont="1" applyBorder="1" applyAlignment="1" applyProtection="1">
      <alignment horizontal="left" vertical="top" wrapText="1"/>
      <protection locked="0"/>
    </xf>
    <xf numFmtId="0" fontId="0" fillId="0" borderId="34" xfId="0" applyBorder="1" applyAlignment="1">
      <alignment horizontal="center" vertical="top" wrapText="1"/>
    </xf>
    <xf numFmtId="0" fontId="0" fillId="8" borderId="34" xfId="0" applyFill="1" applyBorder="1" applyAlignment="1">
      <alignment horizontal="center"/>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43" xfId="0" applyBorder="1" applyAlignment="1">
      <alignment horizontal="left" vertical="center" wrapText="1"/>
    </xf>
    <xf numFmtId="0" fontId="0" fillId="0" borderId="38" xfId="0" applyBorder="1" applyAlignment="1">
      <alignment horizontal="left"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17" fillId="0" borderId="26" xfId="0" applyFont="1" applyBorder="1" applyAlignment="1">
      <alignment horizontal="left" wrapText="1"/>
    </xf>
    <xf numFmtId="0" fontId="20" fillId="0" borderId="28" xfId="0" applyFont="1" applyBorder="1" applyAlignment="1" applyProtection="1">
      <alignment horizontal="left" vertical="top" wrapText="1"/>
      <protection locked="0"/>
    </xf>
    <xf numFmtId="0" fontId="20" fillId="0" borderId="31" xfId="0" applyFont="1" applyBorder="1" applyAlignment="1" applyProtection="1">
      <alignment horizontal="left" vertical="top" wrapText="1"/>
      <protection locked="0"/>
    </xf>
    <xf numFmtId="0" fontId="20" fillId="0" borderId="36" xfId="0" applyFont="1" applyBorder="1" applyAlignment="1" applyProtection="1">
      <alignment horizontal="left" vertical="top" wrapText="1"/>
      <protection locked="0"/>
    </xf>
    <xf numFmtId="0" fontId="17" fillId="0" borderId="0" xfId="0" applyFont="1" applyFill="1" applyBorder="1" applyAlignment="1">
      <alignment horizontal="left" wrapText="1"/>
    </xf>
    <xf numFmtId="0" fontId="0" fillId="0" borderId="45" xfId="0" applyBorder="1" applyAlignment="1" applyProtection="1">
      <alignment horizontal="left" vertical="center" wrapText="1"/>
      <protection locked="0"/>
    </xf>
    <xf numFmtId="0" fontId="0" fillId="0" borderId="45" xfId="0" applyFont="1" applyBorder="1" applyAlignment="1" applyProtection="1">
      <alignment horizontal="left" vertical="center" wrapText="1"/>
      <protection locked="0"/>
    </xf>
    <xf numFmtId="0" fontId="0" fillId="0" borderId="53" xfId="0" applyBorder="1" applyAlignment="1" applyProtection="1">
      <alignment horizontal="left" vertical="top" wrapText="1"/>
      <protection locked="0"/>
    </xf>
    <xf numFmtId="0" fontId="22" fillId="0" borderId="53" xfId="0" applyFont="1" applyBorder="1" applyAlignment="1" applyProtection="1">
      <alignment horizontal="left" vertical="top" wrapText="1"/>
      <protection locked="0"/>
    </xf>
    <xf numFmtId="0" fontId="22" fillId="0" borderId="42" xfId="0" applyFont="1" applyBorder="1" applyAlignment="1" applyProtection="1">
      <alignment horizontal="left" vertical="top" wrapText="1"/>
      <protection locked="0"/>
    </xf>
    <xf numFmtId="0" fontId="0" fillId="0" borderId="0" xfId="0" applyFill="1" applyBorder="1" applyAlignment="1">
      <alignment horizontal="center"/>
    </xf>
    <xf numFmtId="0" fontId="0" fillId="0" borderId="0" xfId="0" applyBorder="1" applyAlignment="1">
      <alignment horizontal="center"/>
    </xf>
    <xf numFmtId="0" fontId="0" fillId="0" borderId="34" xfId="0" applyBorder="1" applyAlignment="1">
      <alignment horizontal="center"/>
    </xf>
    <xf numFmtId="0" fontId="3" fillId="0" borderId="0" xfId="0" applyFont="1" applyAlignment="1">
      <alignment horizontal="left"/>
    </xf>
    <xf numFmtId="0" fontId="0" fillId="0" borderId="0" xfId="0" applyBorder="1" applyAlignment="1">
      <alignment horizontal="left" vertical="center"/>
    </xf>
    <xf numFmtId="0" fontId="0" fillId="0" borderId="0" xfId="0" applyBorder="1" applyAlignment="1">
      <alignment horizontal="left" vertical="top"/>
    </xf>
    <xf numFmtId="0" fontId="0" fillId="0" borderId="13" xfId="0" applyBorder="1" applyAlignment="1">
      <alignment horizontal="left" vertical="top"/>
    </xf>
    <xf numFmtId="0" fontId="0" fillId="0" borderId="34" xfId="0" applyBorder="1" applyAlignment="1">
      <alignment horizontal="left" vertical="center"/>
    </xf>
    <xf numFmtId="0" fontId="0" fillId="0" borderId="39" xfId="0" applyFill="1" applyBorder="1" applyAlignment="1">
      <alignment horizontal="left" vertical="center" wrapText="1"/>
    </xf>
    <xf numFmtId="0" fontId="0" fillId="0" borderId="40" xfId="0" applyFill="1" applyBorder="1" applyAlignment="1">
      <alignment horizontal="left" vertical="center" wrapText="1"/>
    </xf>
    <xf numFmtId="0" fontId="17" fillId="0" borderId="26" xfId="0" applyFont="1" applyFill="1" applyBorder="1" applyAlignment="1">
      <alignment horizontal="left" wrapText="1"/>
    </xf>
    <xf numFmtId="0" fontId="0" fillId="0" borderId="28" xfId="0" applyFill="1" applyBorder="1" applyAlignment="1" applyProtection="1">
      <alignment horizontal="left" vertical="top" wrapText="1"/>
      <protection locked="0"/>
    </xf>
    <xf numFmtId="0" fontId="0" fillId="0" borderId="31" xfId="0" applyFill="1" applyBorder="1" applyAlignment="1" applyProtection="1">
      <alignment horizontal="left" vertical="top" wrapText="1"/>
      <protection locked="0"/>
    </xf>
    <xf numFmtId="0" fontId="0" fillId="0" borderId="36" xfId="0" applyFill="1" applyBorder="1" applyAlignment="1" applyProtection="1">
      <alignment horizontal="left" vertical="top" wrapText="1"/>
      <protection locked="0"/>
    </xf>
    <xf numFmtId="0" fontId="22" fillId="0" borderId="58" xfId="0" applyFont="1" applyFill="1" applyBorder="1" applyAlignment="1" applyProtection="1">
      <alignment horizontal="left" vertical="top" wrapText="1"/>
      <protection locked="0"/>
    </xf>
    <xf numFmtId="0" fontId="22" fillId="0" borderId="49" xfId="0" applyFont="1" applyFill="1" applyBorder="1" applyAlignment="1" applyProtection="1">
      <alignment horizontal="left" vertical="top" wrapText="1"/>
      <protection locked="0"/>
    </xf>
    <xf numFmtId="0" fontId="22" fillId="0" borderId="59" xfId="0" applyFont="1" applyFill="1" applyBorder="1" applyAlignment="1" applyProtection="1">
      <alignment horizontal="left" vertical="top" wrapText="1"/>
      <protection locked="0"/>
    </xf>
    <xf numFmtId="0" fontId="0" fillId="0" borderId="0" xfId="0" applyFill="1" applyBorder="1" applyAlignment="1">
      <alignment horizontal="center" wrapText="1"/>
    </xf>
    <xf numFmtId="0" fontId="0" fillId="0" borderId="34" xfId="0" applyFill="1" applyBorder="1" applyAlignment="1">
      <alignment horizontal="center" wrapText="1"/>
    </xf>
    <xf numFmtId="0" fontId="0" fillId="0" borderId="50" xfId="0" applyBorder="1" applyAlignment="1">
      <alignment horizontal="left" vertical="center" wrapText="1"/>
    </xf>
    <xf numFmtId="0" fontId="0" fillId="0" borderId="51" xfId="0" applyBorder="1" applyAlignment="1">
      <alignment horizontal="left" vertical="center" wrapText="1"/>
    </xf>
    <xf numFmtId="0" fontId="8" fillId="0" borderId="7" xfId="0" applyFont="1" applyBorder="1" applyAlignment="1">
      <alignment horizontal="right"/>
    </xf>
    <xf numFmtId="0" fontId="8" fillId="0" borderId="10" xfId="0" applyFont="1" applyBorder="1" applyAlignment="1">
      <alignment horizontal="right"/>
    </xf>
    <xf numFmtId="0" fontId="0" fillId="8" borderId="17" xfId="0" applyFill="1" applyBorder="1" applyAlignment="1">
      <alignment horizontal="center"/>
    </xf>
    <xf numFmtId="0" fontId="0" fillId="8" borderId="57" xfId="0" applyFill="1" applyBorder="1" applyAlignment="1">
      <alignment horizontal="center"/>
    </xf>
    <xf numFmtId="0" fontId="0" fillId="0" borderId="47" xfId="0" applyBorder="1" applyAlignment="1">
      <alignment horizontal="left" vertical="center" wrapText="1"/>
    </xf>
    <xf numFmtId="0" fontId="22" fillId="9" borderId="29" xfId="0" applyFont="1" applyFill="1" applyBorder="1" applyAlignment="1" applyProtection="1">
      <alignment horizontal="left" vertical="top" wrapText="1"/>
      <protection locked="0"/>
    </xf>
    <xf numFmtId="0" fontId="22" fillId="9" borderId="32" xfId="0" applyFont="1" applyFill="1" applyBorder="1" applyAlignment="1" applyProtection="1">
      <alignment horizontal="left" vertical="top" wrapText="1"/>
      <protection locked="0"/>
    </xf>
    <xf numFmtId="0" fontId="22" fillId="9" borderId="37" xfId="0" applyFont="1" applyFill="1" applyBorder="1" applyAlignment="1" applyProtection="1">
      <alignment horizontal="left" vertical="top" wrapText="1"/>
      <protection locked="0"/>
    </xf>
    <xf numFmtId="0" fontId="0" fillId="0" borderId="53" xfId="0" applyBorder="1" applyAlignment="1">
      <alignment horizontal="left" vertical="center" wrapText="1"/>
    </xf>
    <xf numFmtId="0" fontId="0" fillId="0" borderId="31" xfId="0" applyBorder="1" applyAlignment="1">
      <alignment horizontal="left" vertical="center" wrapText="1"/>
    </xf>
    <xf numFmtId="0" fontId="0" fillId="0" borderId="42" xfId="0" applyBorder="1" applyAlignment="1">
      <alignment horizontal="left" vertical="center" wrapText="1"/>
    </xf>
    <xf numFmtId="0" fontId="0" fillId="0" borderId="13" xfId="0" applyBorder="1" applyAlignment="1">
      <alignment horizontal="left" vertical="center" wrapText="1"/>
    </xf>
    <xf numFmtId="0" fontId="0" fillId="0" borderId="0" xfId="0" applyBorder="1" applyAlignment="1">
      <alignment horizontal="left" vertical="center" wrapText="1"/>
    </xf>
    <xf numFmtId="0" fontId="0" fillId="0" borderId="13" xfId="0" applyBorder="1" applyAlignment="1">
      <alignment horizontal="center" wrapText="1"/>
    </xf>
    <xf numFmtId="0" fontId="0" fillId="0" borderId="52" xfId="0" applyBorder="1" applyAlignment="1">
      <alignment horizontal="center" wrapText="1"/>
    </xf>
    <xf numFmtId="0" fontId="0" fillId="0" borderId="26" xfId="0" applyBorder="1" applyAlignment="1">
      <alignment horizontal="center" wrapText="1"/>
    </xf>
    <xf numFmtId="0" fontId="0" fillId="0" borderId="34" xfId="0" applyBorder="1" applyAlignment="1">
      <alignment horizontal="left" vertical="center" wrapText="1"/>
    </xf>
    <xf numFmtId="0" fontId="0" fillId="0" borderId="26" xfId="0" applyBorder="1" applyAlignment="1">
      <alignment horizontal="left" wrapText="1"/>
    </xf>
    <xf numFmtId="0" fontId="8" fillId="0" borderId="54" xfId="0" applyFont="1" applyBorder="1" applyAlignment="1">
      <alignment horizontal="right"/>
    </xf>
    <xf numFmtId="0" fontId="8" fillId="0" borderId="55" xfId="0" applyFont="1" applyBorder="1" applyAlignment="1">
      <alignment horizontal="right"/>
    </xf>
    <xf numFmtId="0" fontId="8" fillId="0" borderId="56" xfId="0" applyFont="1" applyBorder="1" applyAlignment="1">
      <alignment horizontal="right"/>
    </xf>
    <xf numFmtId="0" fontId="0" fillId="0" borderId="26" xfId="0" applyBorder="1" applyAlignment="1">
      <alignment horizontal="left" vertical="center" wrapText="1"/>
    </xf>
    <xf numFmtId="0" fontId="0" fillId="0" borderId="26" xfId="0" applyBorder="1" applyAlignment="1">
      <alignment wrapText="1"/>
    </xf>
    <xf numFmtId="0" fontId="0" fillId="0" borderId="0" xfId="0" applyBorder="1" applyAlignment="1">
      <alignment horizontal="left" wrapText="1"/>
    </xf>
    <xf numFmtId="0" fontId="0" fillId="0" borderId="0" xfId="0" applyBorder="1" applyAlignment="1">
      <alignment wrapText="1"/>
    </xf>
    <xf numFmtId="0" fontId="0" fillId="0" borderId="34" xfId="0" applyBorder="1" applyAlignment="1">
      <alignment wrapText="1"/>
    </xf>
    <xf numFmtId="0" fontId="8" fillId="0" borderId="19" xfId="0" applyFont="1" applyBorder="1" applyAlignment="1">
      <alignment horizontal="right"/>
    </xf>
    <xf numFmtId="0" fontId="8" fillId="0" borderId="20" xfId="0" applyFont="1" applyBorder="1" applyAlignment="1">
      <alignment horizontal="right"/>
    </xf>
    <xf numFmtId="0" fontId="8" fillId="0" borderId="43" xfId="0" applyFont="1" applyBorder="1" applyAlignment="1">
      <alignment horizontal="right"/>
    </xf>
    <xf numFmtId="0" fontId="1" fillId="8" borderId="22" xfId="0" applyFont="1" applyFill="1" applyBorder="1" applyAlignment="1" applyProtection="1">
      <alignment horizontal="center" vertical="center" wrapText="1"/>
      <protection locked="0"/>
    </xf>
    <xf numFmtId="0" fontId="1" fillId="8" borderId="23" xfId="0" applyFont="1" applyFill="1" applyBorder="1" applyAlignment="1" applyProtection="1">
      <alignment horizontal="center" vertical="center" wrapText="1"/>
      <protection locked="0"/>
    </xf>
    <xf numFmtId="0" fontId="1" fillId="8" borderId="24" xfId="0" applyFont="1" applyFill="1" applyBorder="1" applyAlignment="1" applyProtection="1">
      <alignment horizontal="center" vertical="center" wrapText="1"/>
      <protection locked="0"/>
    </xf>
    <xf numFmtId="0" fontId="0" fillId="0" borderId="50" xfId="0" applyBorder="1" applyAlignment="1" applyProtection="1">
      <alignment horizontal="left" vertical="top" wrapText="1"/>
      <protection locked="0"/>
    </xf>
    <xf numFmtId="0" fontId="0" fillId="0" borderId="58" xfId="0" applyBorder="1" applyAlignment="1" applyProtection="1">
      <alignment horizontal="left" vertical="top" wrapText="1"/>
      <protection locked="0"/>
    </xf>
    <xf numFmtId="0" fontId="0" fillId="0" borderId="22" xfId="0" applyBorder="1" applyAlignment="1" applyProtection="1">
      <alignment horizontal="left" wrapText="1"/>
      <protection locked="0"/>
    </xf>
    <xf numFmtId="0" fontId="0" fillId="0" borderId="23" xfId="0" applyBorder="1" applyAlignment="1" applyProtection="1">
      <alignment horizontal="left" wrapText="1"/>
      <protection locked="0"/>
    </xf>
    <xf numFmtId="0" fontId="0" fillId="0" borderId="44" xfId="0" applyBorder="1" applyAlignment="1" applyProtection="1">
      <alignment horizontal="left" vertical="top" wrapText="1"/>
      <protection locked="0"/>
    </xf>
    <xf numFmtId="0" fontId="0" fillId="0" borderId="45" xfId="0" applyBorder="1" applyAlignment="1" applyProtection="1">
      <alignment horizontal="left" vertical="top" wrapText="1"/>
      <protection locked="0"/>
    </xf>
    <xf numFmtId="0" fontId="0" fillId="0" borderId="46" xfId="0" applyBorder="1" applyAlignment="1" applyProtection="1">
      <alignment horizontal="left" vertical="top" wrapText="1"/>
      <protection locked="0"/>
    </xf>
    <xf numFmtId="0" fontId="0" fillId="0" borderId="38" xfId="0" applyBorder="1" applyAlignment="1">
      <alignment horizontal="left" wrapText="1"/>
    </xf>
    <xf numFmtId="0" fontId="0" fillId="0" borderId="27" xfId="0" applyBorder="1" applyAlignment="1">
      <alignment horizontal="left" wrapText="1"/>
    </xf>
    <xf numFmtId="0" fontId="21" fillId="0" borderId="44" xfId="3" applyBorder="1" applyAlignment="1" applyProtection="1">
      <alignment horizontal="left" vertical="top" wrapText="1"/>
      <protection locked="0"/>
    </xf>
    <xf numFmtId="0" fontId="8" fillId="0" borderId="40" xfId="0" applyFont="1" applyBorder="1" applyAlignment="1" applyProtection="1">
      <alignment horizontal="right"/>
      <protection locked="0"/>
    </xf>
    <xf numFmtId="0" fontId="8" fillId="0" borderId="34" xfId="0" applyFont="1" applyBorder="1" applyAlignment="1" applyProtection="1">
      <alignment horizontal="right"/>
      <protection locked="0"/>
    </xf>
    <xf numFmtId="0" fontId="0" fillId="0" borderId="38" xfId="0" applyBorder="1" applyAlignment="1">
      <alignment horizontal="left" vertical="top" wrapText="1"/>
    </xf>
    <xf numFmtId="0" fontId="0" fillId="0" borderId="26" xfId="0" applyBorder="1" applyAlignment="1">
      <alignment horizontal="left" vertical="top" wrapText="1"/>
    </xf>
    <xf numFmtId="0" fontId="0" fillId="0" borderId="27" xfId="0" applyBorder="1" applyAlignment="1">
      <alignment horizontal="left" vertical="top" wrapText="1"/>
    </xf>
    <xf numFmtId="0" fontId="0" fillId="0" borderId="39" xfId="0" applyBorder="1" applyAlignment="1" applyProtection="1">
      <alignment horizontal="left" vertical="center"/>
      <protection locked="0"/>
    </xf>
    <xf numFmtId="0" fontId="0" fillId="0" borderId="44" xfId="3" applyFont="1" applyBorder="1" applyAlignment="1" applyProtection="1">
      <alignment horizontal="left" vertical="top" wrapText="1"/>
      <protection locked="0"/>
    </xf>
    <xf numFmtId="0" fontId="30" fillId="0" borderId="29" xfId="0" applyFont="1" applyBorder="1" applyAlignment="1" applyProtection="1">
      <alignment horizontal="left" vertical="top" wrapText="1"/>
      <protection locked="0"/>
    </xf>
    <xf numFmtId="0" fontId="30" fillId="0" borderId="41" xfId="0" applyFont="1" applyBorder="1" applyAlignment="1" applyProtection="1">
      <alignment horizontal="left" vertical="top" wrapText="1"/>
      <protection locked="0"/>
    </xf>
    <xf numFmtId="0" fontId="30" fillId="0" borderId="32" xfId="0" applyFont="1" applyBorder="1" applyAlignment="1" applyProtection="1">
      <alignment horizontal="left" vertical="top" wrapText="1"/>
      <protection locked="0"/>
    </xf>
    <xf numFmtId="0" fontId="0" fillId="8" borderId="0" xfId="0" applyFill="1" applyAlignment="1">
      <alignment horizontal="center"/>
    </xf>
    <xf numFmtId="0" fontId="0" fillId="0" borderId="40" xfId="0" applyBorder="1" applyAlignment="1" applyProtection="1">
      <alignment horizontal="left" vertical="center"/>
      <protection locked="0"/>
    </xf>
    <xf numFmtId="0" fontId="8" fillId="0" borderId="40" xfId="0" applyFont="1" applyBorder="1" applyAlignment="1">
      <alignment horizontal="right" wrapText="1"/>
    </xf>
    <xf numFmtId="0" fontId="8" fillId="0" borderId="34" xfId="0" applyFont="1" applyBorder="1" applyAlignment="1">
      <alignment horizontal="right" wrapText="1"/>
    </xf>
    <xf numFmtId="0" fontId="1" fillId="8" borderId="19" xfId="0" applyFont="1" applyFill="1" applyBorder="1" applyAlignment="1" applyProtection="1">
      <alignment horizontal="center" wrapText="1"/>
      <protection locked="0"/>
    </xf>
    <xf numFmtId="0" fontId="1" fillId="8" borderId="20" xfId="0" applyFont="1" applyFill="1" applyBorder="1" applyAlignment="1" applyProtection="1">
      <alignment horizontal="center" wrapText="1"/>
      <protection locked="0"/>
    </xf>
    <xf numFmtId="0" fontId="1" fillId="8" borderId="21" xfId="0" applyFont="1" applyFill="1" applyBorder="1" applyAlignment="1" applyProtection="1">
      <alignment horizontal="center" wrapText="1"/>
      <protection locked="0"/>
    </xf>
    <xf numFmtId="0" fontId="0" fillId="0" borderId="26"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27" xfId="0" applyBorder="1" applyAlignment="1" applyProtection="1">
      <alignment horizontal="left" vertical="center" wrapText="1"/>
      <protection locked="0"/>
    </xf>
    <xf numFmtId="0" fontId="0" fillId="0" borderId="28" xfId="0" applyBorder="1" applyAlignment="1" applyProtection="1">
      <alignment vertical="top" wrapText="1"/>
      <protection locked="0"/>
    </xf>
    <xf numFmtId="0" fontId="0" fillId="0" borderId="31" xfId="0" applyBorder="1" applyAlignment="1" applyProtection="1">
      <alignment vertical="top" wrapText="1"/>
      <protection locked="0"/>
    </xf>
    <xf numFmtId="0" fontId="0" fillId="0" borderId="36" xfId="0" applyBorder="1" applyAlignment="1" applyProtection="1">
      <alignment vertical="top" wrapText="1"/>
      <protection locked="0"/>
    </xf>
    <xf numFmtId="0" fontId="0" fillId="0" borderId="29" xfId="0" applyFont="1" applyBorder="1" applyAlignment="1" applyProtection="1">
      <alignment wrapText="1"/>
      <protection locked="0"/>
    </xf>
    <xf numFmtId="0" fontId="0" fillId="0" borderId="32" xfId="0" applyFont="1" applyBorder="1" applyAlignment="1" applyProtection="1">
      <alignment wrapText="1"/>
      <protection locked="0"/>
    </xf>
    <xf numFmtId="0" fontId="0" fillId="0" borderId="41" xfId="0" applyFont="1" applyBorder="1" applyAlignment="1" applyProtection="1">
      <alignment wrapText="1"/>
      <protection locked="0"/>
    </xf>
    <xf numFmtId="0" fontId="0" fillId="0" borderId="37" xfId="0" applyFont="1" applyBorder="1" applyAlignment="1" applyProtection="1">
      <alignment wrapText="1"/>
      <protection locked="0"/>
    </xf>
    <xf numFmtId="0" fontId="8" fillId="8" borderId="0" xfId="0" applyFont="1" applyFill="1" applyBorder="1" applyAlignment="1" applyProtection="1">
      <alignment horizontal="center"/>
      <protection locked="0"/>
    </xf>
    <xf numFmtId="0" fontId="0" fillId="0" borderId="38" xfId="0" applyBorder="1" applyAlignment="1" applyProtection="1">
      <alignment horizontal="left" wrapText="1"/>
      <protection locked="0"/>
    </xf>
    <xf numFmtId="0" fontId="0" fillId="0" borderId="27" xfId="0" applyBorder="1" applyAlignment="1" applyProtection="1">
      <alignment horizontal="left" wrapText="1"/>
      <protection locked="0"/>
    </xf>
    <xf numFmtId="0" fontId="0" fillId="0" borderId="38" xfId="0" applyFill="1" applyBorder="1" applyAlignment="1" applyProtection="1">
      <alignment horizontal="left" vertical="center" wrapText="1"/>
      <protection locked="0"/>
    </xf>
    <xf numFmtId="0" fontId="0" fillId="0" borderId="39" xfId="0" applyFill="1" applyBorder="1" applyAlignment="1" applyProtection="1">
      <alignment horizontal="left" vertical="center" wrapText="1"/>
      <protection locked="0"/>
    </xf>
    <xf numFmtId="0" fontId="21" fillId="0" borderId="28" xfId="3" applyBorder="1" applyAlignment="1" applyProtection="1">
      <alignment vertical="top" wrapText="1"/>
      <protection locked="0"/>
    </xf>
    <xf numFmtId="0" fontId="0" fillId="0" borderId="42" xfId="0" applyBorder="1" applyAlignment="1" applyProtection="1">
      <alignment vertical="top" wrapText="1"/>
      <protection locked="0"/>
    </xf>
    <xf numFmtId="0" fontId="8" fillId="0" borderId="19" xfId="0" applyFont="1" applyBorder="1" applyAlignment="1" applyProtection="1">
      <alignment horizontal="right" wrapText="1"/>
      <protection locked="0"/>
    </xf>
    <xf numFmtId="0" fontId="8" fillId="0" borderId="20"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0" fillId="0" borderId="50" xfId="0" applyBorder="1" applyAlignment="1" applyProtection="1">
      <alignment horizontal="left" vertical="center" wrapText="1"/>
      <protection locked="0"/>
    </xf>
    <xf numFmtId="0" fontId="0" fillId="0" borderId="28"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38" xfId="0" applyBorder="1" applyAlignment="1" applyProtection="1">
      <alignment horizontal="left" vertical="top" wrapText="1"/>
      <protection locked="0"/>
    </xf>
    <xf numFmtId="0" fontId="0" fillId="0" borderId="39" xfId="0" applyBorder="1" applyAlignment="1" applyProtection="1">
      <alignment horizontal="left" vertical="top" wrapText="1"/>
      <protection locked="0"/>
    </xf>
    <xf numFmtId="0" fontId="22" fillId="0" borderId="41" xfId="0" applyFont="1" applyBorder="1" applyAlignment="1" applyProtection="1">
      <alignment wrapText="1"/>
      <protection locked="0"/>
    </xf>
    <xf numFmtId="0" fontId="0" fillId="9" borderId="38" xfId="0" applyFill="1" applyBorder="1" applyAlignment="1" applyProtection="1">
      <alignment horizontal="left" vertical="top" wrapText="1"/>
      <protection locked="0"/>
    </xf>
    <xf numFmtId="0" fontId="0" fillId="9" borderId="39" xfId="0" applyFill="1" applyBorder="1" applyAlignment="1" applyProtection="1">
      <alignment horizontal="left" vertical="top" wrapText="1"/>
      <protection locked="0"/>
    </xf>
    <xf numFmtId="0" fontId="0" fillId="9" borderId="38" xfId="0" applyFill="1" applyBorder="1" applyAlignment="1" applyProtection="1">
      <alignment horizontal="left" vertical="center" wrapText="1"/>
      <protection locked="0"/>
    </xf>
    <xf numFmtId="0" fontId="0" fillId="9" borderId="39" xfId="0" applyFill="1" applyBorder="1" applyAlignment="1" applyProtection="1">
      <alignment horizontal="left" vertical="center" wrapText="1"/>
      <protection locked="0"/>
    </xf>
    <xf numFmtId="0" fontId="0" fillId="9" borderId="40" xfId="0" applyFill="1" applyBorder="1" applyAlignment="1" applyProtection="1">
      <alignment horizontal="left" vertical="center" wrapText="1"/>
      <protection locked="0"/>
    </xf>
    <xf numFmtId="0" fontId="0" fillId="8" borderId="0" xfId="0" applyFill="1" applyBorder="1" applyAlignment="1">
      <alignment horizontal="center" wrapText="1"/>
    </xf>
    <xf numFmtId="0" fontId="22" fillId="9" borderId="29" xfId="0" applyFont="1" applyFill="1" applyBorder="1" applyAlignment="1" applyProtection="1">
      <alignment wrapText="1"/>
      <protection locked="0"/>
    </xf>
    <xf numFmtId="0" fontId="22" fillId="9" borderId="32" xfId="0" applyFont="1" applyFill="1" applyBorder="1" applyAlignment="1" applyProtection="1">
      <alignment wrapText="1"/>
      <protection locked="0"/>
    </xf>
    <xf numFmtId="0" fontId="22" fillId="9" borderId="37" xfId="0" applyFont="1" applyFill="1" applyBorder="1" applyAlignment="1" applyProtection="1">
      <alignment wrapText="1"/>
      <protection locked="0"/>
    </xf>
    <xf numFmtId="0" fontId="25" fillId="0" borderId="0" xfId="0" applyFont="1" applyFill="1"/>
    <xf numFmtId="0" fontId="26" fillId="0" borderId="0" xfId="0" applyFont="1" applyFill="1" applyAlignment="1">
      <alignment wrapText="1"/>
    </xf>
    <xf numFmtId="0" fontId="25" fillId="0" borderId="0" xfId="0" applyFont="1" applyAlignment="1">
      <alignment horizontal="center"/>
    </xf>
    <xf numFmtId="0" fontId="8" fillId="10" borderId="38" xfId="0" applyFont="1" applyFill="1" applyBorder="1" applyAlignment="1">
      <alignment horizontal="center" vertical="center" wrapText="1"/>
    </xf>
    <xf numFmtId="0" fontId="8" fillId="10" borderId="62" xfId="0" applyFont="1" applyFill="1" applyBorder="1" applyAlignment="1">
      <alignment horizontal="center" vertical="center" wrapText="1"/>
    </xf>
    <xf numFmtId="0" fontId="2" fillId="10" borderId="38" xfId="0" applyFont="1" applyFill="1" applyBorder="1" applyAlignment="1">
      <alignment horizontal="center" vertical="center" wrapText="1"/>
    </xf>
    <xf numFmtId="0" fontId="2" fillId="10" borderId="26" xfId="0" applyFont="1" applyFill="1" applyBorder="1" applyAlignment="1">
      <alignment horizontal="center" vertical="center" wrapText="1"/>
    </xf>
    <xf numFmtId="0" fontId="2" fillId="10" borderId="84" xfId="0" applyFont="1" applyFill="1" applyBorder="1" applyAlignment="1">
      <alignment horizontal="center" vertical="center" wrapText="1"/>
    </xf>
    <xf numFmtId="0" fontId="2" fillId="10" borderId="62" xfId="0" applyFont="1" applyFill="1" applyBorder="1" applyAlignment="1">
      <alignment horizontal="center" vertical="center" wrapText="1"/>
    </xf>
    <xf numFmtId="0" fontId="8" fillId="10" borderId="63" xfId="0" applyFont="1" applyFill="1" applyBorder="1" applyAlignment="1">
      <alignment horizontal="center" vertical="center" wrapText="1"/>
    </xf>
    <xf numFmtId="0" fontId="8" fillId="10" borderId="68" xfId="0" applyFont="1" applyFill="1" applyBorder="1" applyAlignment="1">
      <alignment horizontal="center" vertical="center" wrapText="1"/>
    </xf>
    <xf numFmtId="0" fontId="8" fillId="10" borderId="64" xfId="0" applyFont="1" applyFill="1" applyBorder="1" applyAlignment="1">
      <alignment horizontal="center" vertical="center" wrapText="1"/>
    </xf>
    <xf numFmtId="0" fontId="8" fillId="10" borderId="69" xfId="0" applyFont="1" applyFill="1" applyBorder="1" applyAlignment="1">
      <alignment horizontal="center" vertical="center" wrapText="1"/>
    </xf>
    <xf numFmtId="0" fontId="8" fillId="10" borderId="65" xfId="0" applyFont="1" applyFill="1" applyBorder="1" applyAlignment="1">
      <alignment horizontal="center" vertical="center" wrapText="1"/>
    </xf>
    <xf numFmtId="0" fontId="8" fillId="10" borderId="70" xfId="0" applyFont="1" applyFill="1" applyBorder="1" applyAlignment="1">
      <alignment horizontal="center" vertical="center" wrapText="1"/>
    </xf>
    <xf numFmtId="0" fontId="8" fillId="10" borderId="38" xfId="0" applyFont="1" applyFill="1" applyBorder="1" applyAlignment="1">
      <alignment horizontal="center" wrapText="1"/>
    </xf>
    <xf numFmtId="0" fontId="8" fillId="10" borderId="26" xfId="0" applyFont="1" applyFill="1" applyBorder="1" applyAlignment="1">
      <alignment horizontal="center" wrapText="1"/>
    </xf>
    <xf numFmtId="0" fontId="8" fillId="10" borderId="62" xfId="0" applyFont="1" applyFill="1" applyBorder="1" applyAlignment="1">
      <alignment horizontal="center" wrapText="1"/>
    </xf>
    <xf numFmtId="0" fontId="21" fillId="0" borderId="39" xfId="3" applyBorder="1" applyAlignment="1">
      <alignment wrapText="1"/>
    </xf>
    <xf numFmtId="0" fontId="21" fillId="0" borderId="74" xfId="3" applyBorder="1" applyAlignment="1">
      <alignment wrapText="1"/>
    </xf>
    <xf numFmtId="49" fontId="22" fillId="0" borderId="39" xfId="3" applyNumberFormat="1" applyFont="1" applyBorder="1" applyAlignment="1">
      <alignment horizontal="center" wrapText="1"/>
    </xf>
    <xf numFmtId="49" fontId="22" fillId="0" borderId="74" xfId="0" applyNumberFormat="1" applyFont="1" applyBorder="1" applyAlignment="1">
      <alignment horizontal="center" wrapText="1"/>
    </xf>
    <xf numFmtId="0" fontId="21" fillId="0" borderId="84" xfId="3" applyBorder="1" applyAlignment="1">
      <alignment wrapText="1"/>
    </xf>
    <xf numFmtId="0" fontId="0" fillId="0" borderId="62" xfId="0" applyBorder="1" applyAlignment="1">
      <alignment wrapText="1"/>
    </xf>
    <xf numFmtId="0" fontId="21" fillId="0" borderId="39" xfId="3" applyBorder="1" applyAlignment="1">
      <alignment horizontal="center" wrapText="1"/>
    </xf>
    <xf numFmtId="0" fontId="21" fillId="0" borderId="0" xfId="3" applyBorder="1" applyAlignment="1">
      <alignment horizontal="center" wrapText="1"/>
    </xf>
    <xf numFmtId="0" fontId="21" fillId="0" borderId="74" xfId="3" applyBorder="1" applyAlignment="1">
      <alignment horizontal="center" wrapText="1"/>
    </xf>
    <xf numFmtId="0" fontId="8" fillId="0" borderId="0" xfId="0" applyFont="1" applyAlignment="1">
      <alignment horizontal="left" vertical="center" wrapText="1"/>
    </xf>
    <xf numFmtId="0" fontId="27" fillId="0" borderId="0" xfId="0" applyFont="1" applyAlignment="1">
      <alignment horizontal="center" vertical="center"/>
    </xf>
    <xf numFmtId="0" fontId="27" fillId="0" borderId="0" xfId="0" applyFont="1" applyAlignment="1">
      <alignment vertical="center" wrapText="1"/>
    </xf>
    <xf numFmtId="0" fontId="27" fillId="0" borderId="0" xfId="0" applyFont="1" applyAlignment="1">
      <alignment horizontal="left" vertical="center" wrapText="1"/>
    </xf>
    <xf numFmtId="0" fontId="0" fillId="0" borderId="81" xfId="0" applyFont="1" applyBorder="1" applyAlignment="1">
      <alignment horizontal="left" vertical="top" wrapText="1"/>
    </xf>
    <xf numFmtId="0" fontId="0" fillId="0" borderId="82" xfId="0" applyFont="1" applyBorder="1" applyAlignment="1">
      <alignment horizontal="left" vertical="top" wrapText="1"/>
    </xf>
    <xf numFmtId="0" fontId="0" fillId="0" borderId="83" xfId="0" applyFont="1" applyBorder="1" applyAlignment="1">
      <alignment horizontal="left" vertical="top" wrapText="1"/>
    </xf>
    <xf numFmtId="0" fontId="0" fillId="0" borderId="45" xfId="0" applyBorder="1" applyAlignment="1">
      <alignment horizontal="left" vertical="top" wrapText="1"/>
    </xf>
    <xf numFmtId="0" fontId="8" fillId="0" borderId="17" xfId="0" applyFont="1" applyBorder="1" applyAlignment="1">
      <alignment horizontal="left" vertical="top" wrapText="1"/>
    </xf>
    <xf numFmtId="0" fontId="8" fillId="0" borderId="0" xfId="0" applyFont="1" applyAlignment="1">
      <alignment horizontal="left" vertical="top" wrapText="1"/>
    </xf>
    <xf numFmtId="0" fontId="22" fillId="0" borderId="29" xfId="0" applyFont="1" applyFill="1" applyBorder="1" applyAlignment="1" applyProtection="1">
      <alignment wrapText="1"/>
      <protection locked="0"/>
    </xf>
    <xf numFmtId="0" fontId="22" fillId="0" borderId="32" xfId="0" applyFont="1" applyFill="1" applyBorder="1" applyAlignment="1" applyProtection="1">
      <alignment wrapText="1"/>
      <protection locked="0"/>
    </xf>
    <xf numFmtId="0" fontId="22" fillId="0" borderId="37" xfId="0" applyFont="1" applyFill="1" applyBorder="1" applyAlignment="1" applyProtection="1">
      <alignment wrapText="1"/>
      <protection locked="0"/>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166" fontId="0" fillId="0" borderId="0" xfId="4" applyNumberFormat="1" applyFont="1"/>
    <xf numFmtId="0" fontId="0" fillId="3" borderId="89" xfId="0" applyFill="1" applyBorder="1"/>
    <xf numFmtId="0" fontId="5" fillId="0" borderId="89" xfId="0" applyFont="1" applyBorder="1" applyAlignment="1" applyProtection="1">
      <alignment horizontal="center" vertical="center" textRotation="90"/>
    </xf>
    <xf numFmtId="0" fontId="5" fillId="0" borderId="90" xfId="0" applyFont="1" applyBorder="1" applyAlignment="1" applyProtection="1">
      <alignment horizontal="center" vertical="center" textRotation="90"/>
    </xf>
    <xf numFmtId="0" fontId="0" fillId="0" borderId="29" xfId="0" applyFont="1" applyFill="1" applyBorder="1" applyAlignment="1" applyProtection="1">
      <alignment wrapText="1"/>
      <protection locked="0"/>
    </xf>
    <xf numFmtId="0" fontId="0" fillId="0" borderId="32" xfId="0" applyFont="1" applyFill="1" applyBorder="1" applyAlignment="1" applyProtection="1">
      <alignment wrapText="1"/>
      <protection locked="0"/>
    </xf>
  </cellXfs>
  <cellStyles count="5">
    <cellStyle name="Comma" xfId="4" builtinId="3"/>
    <cellStyle name="Hyperlink" xfId="3" builtinId="8"/>
    <cellStyle name="Normal" xfId="0" builtinId="0"/>
    <cellStyle name="Normal 2" xfId="2"/>
    <cellStyle name="Normal_Sheet1" xfId="1"/>
  </cellStyles>
  <dxfs count="113">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
      <border diagonalUp="0" diagonalDown="0">
        <left style="thin">
          <color indexed="12"/>
        </left>
        <right style="thin">
          <color indexed="12"/>
        </right>
        <top style="thin">
          <color indexed="12"/>
        </top>
        <bottom style="thin">
          <color indexed="12"/>
        </bottom>
      </border>
    </dxf>
    <dxf>
      <border diagonalUp="0" diagonalDown="0">
        <left style="thin">
          <color indexed="12"/>
        </left>
        <right style="thin">
          <color indexed="12"/>
        </right>
        <top style="thin">
          <color indexed="12"/>
        </top>
        <bottom style="thin">
          <color indexed="12"/>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a:t>
            </a:r>
          </a:p>
        </c:rich>
      </c:tx>
      <c:layout>
        <c:manualLayout>
          <c:xMode val="edge"/>
          <c:yMode val="edge"/>
          <c:x val="0.18199498764686017"/>
          <c:y val="7.0111385330565035E-3"/>
        </c:manualLayout>
      </c:layout>
      <c:overlay val="0"/>
    </c:title>
    <c:autoTitleDeleted val="0"/>
    <c:plotArea>
      <c:layout>
        <c:manualLayout>
          <c:layoutTarget val="inner"/>
          <c:xMode val="edge"/>
          <c:yMode val="edge"/>
          <c:x val="0.19526101562361139"/>
          <c:y val="0.19336493386087933"/>
          <c:w val="0.59396656992089691"/>
          <c:h val="0.55412073490813651"/>
        </c:manualLayout>
      </c:layout>
      <c:areaChart>
        <c:grouping val="stacked"/>
        <c:varyColors val="0"/>
        <c:ser>
          <c:idx val="2"/>
          <c:order val="1"/>
          <c:tx>
            <c:strRef>
              <c:f>'Chart I - Financing'!$A$3</c:f>
              <c:strCache>
                <c:ptCount val="1"/>
                <c:pt idx="0">
                  <c:v>PEPFAR</c:v>
                </c:pt>
              </c:strCache>
            </c:strRef>
          </c:tx>
          <c:cat>
            <c:numRef>
              <c:f>'Chart I - Financing'!$B$1:$E$1</c:f>
              <c:numCache>
                <c:formatCode>General</c:formatCode>
                <c:ptCount val="3"/>
                <c:pt idx="0">
                  <c:v>2011</c:v>
                </c:pt>
                <c:pt idx="1">
                  <c:v>2012</c:v>
                </c:pt>
                <c:pt idx="2">
                  <c:v>2013</c:v>
                </c:pt>
              </c:numCache>
            </c:numRef>
          </c:cat>
          <c:val>
            <c:numRef>
              <c:f>'Chart I - Financing'!$B$3:$E$3</c:f>
              <c:numCache>
                <c:formatCode>#,##0</c:formatCode>
                <c:ptCount val="3"/>
                <c:pt idx="0">
                  <c:v>11856677</c:v>
                </c:pt>
                <c:pt idx="1">
                  <c:v>18266677</c:v>
                </c:pt>
                <c:pt idx="2">
                  <c:v>16071044</c:v>
                </c:pt>
              </c:numCache>
            </c:numRef>
          </c:val>
        </c:ser>
        <c:ser>
          <c:idx val="4"/>
          <c:order val="3"/>
          <c:tx>
            <c:strRef>
              <c:f>'Chart I - Financing'!$A$5</c:f>
              <c:strCache>
                <c:ptCount val="1"/>
                <c:pt idx="0">
                  <c:v>Other Donors</c:v>
                </c:pt>
              </c:strCache>
            </c:strRef>
          </c:tx>
          <c:cat>
            <c:numRef>
              <c:f>'Chart I - Financing'!$B$1:$E$1</c:f>
              <c:numCache>
                <c:formatCode>General</c:formatCode>
                <c:ptCount val="3"/>
                <c:pt idx="0">
                  <c:v>2011</c:v>
                </c:pt>
                <c:pt idx="1">
                  <c:v>2012</c:v>
                </c:pt>
                <c:pt idx="2">
                  <c:v>2013</c:v>
                </c:pt>
              </c:numCache>
            </c:numRef>
          </c:cat>
          <c:val>
            <c:numRef>
              <c:f>'Chart I - Financing'!$B$5:$E$5</c:f>
              <c:numCache>
                <c:formatCode>General</c:formatCode>
                <c:ptCount val="3"/>
                <c:pt idx="0" formatCode="#,##0">
                  <c:v>3153000</c:v>
                </c:pt>
                <c:pt idx="1">
                  <c:v>1000000</c:v>
                </c:pt>
                <c:pt idx="2" formatCode="#,##0">
                  <c:v>1000000</c:v>
                </c:pt>
              </c:numCache>
            </c:numRef>
          </c:val>
        </c:ser>
        <c:ser>
          <c:idx val="1"/>
          <c:order val="0"/>
          <c:tx>
            <c:strRef>
              <c:f>'Chart I - Financing'!$A$2</c:f>
              <c:strCache>
                <c:ptCount val="1"/>
                <c:pt idx="0">
                  <c:v>Partner Gov't</c:v>
                </c:pt>
              </c:strCache>
            </c:strRef>
          </c:tx>
          <c:cat>
            <c:numRef>
              <c:f>'Chart I - Financing'!$B$1:$E$1</c:f>
              <c:numCache>
                <c:formatCode>General</c:formatCode>
                <c:ptCount val="3"/>
                <c:pt idx="0">
                  <c:v>2011</c:v>
                </c:pt>
                <c:pt idx="1">
                  <c:v>2012</c:v>
                </c:pt>
                <c:pt idx="2">
                  <c:v>2013</c:v>
                </c:pt>
              </c:numCache>
            </c:numRef>
          </c:cat>
          <c:val>
            <c:numRef>
              <c:f>'Chart I - Financing'!$B$2:$E$2</c:f>
              <c:numCache>
                <c:formatCode>_(* #,##0_);_(* \(#,##0\);_(* "-"??_);_(@_)</c:formatCode>
                <c:ptCount val="3"/>
                <c:pt idx="0" formatCode="#,##0">
                  <c:v>21463000</c:v>
                </c:pt>
                <c:pt idx="1">
                  <c:v>32767129</c:v>
                </c:pt>
                <c:pt idx="2" formatCode="#,##0">
                  <c:v>48959247</c:v>
                </c:pt>
              </c:numCache>
            </c:numRef>
          </c:val>
        </c:ser>
        <c:ser>
          <c:idx val="3"/>
          <c:order val="2"/>
          <c:tx>
            <c:strRef>
              <c:f>'Chart I - Financing'!$A$4</c:f>
              <c:strCache>
                <c:ptCount val="1"/>
                <c:pt idx="0">
                  <c:v>Global Fund</c:v>
                </c:pt>
              </c:strCache>
            </c:strRef>
          </c:tx>
          <c:cat>
            <c:numRef>
              <c:f>'Chart I - Financing'!$B$1:$E$1</c:f>
              <c:numCache>
                <c:formatCode>General</c:formatCode>
                <c:ptCount val="3"/>
                <c:pt idx="0">
                  <c:v>2011</c:v>
                </c:pt>
                <c:pt idx="1">
                  <c:v>2012</c:v>
                </c:pt>
                <c:pt idx="2">
                  <c:v>2013</c:v>
                </c:pt>
              </c:numCache>
            </c:numRef>
          </c:cat>
          <c:val>
            <c:numRef>
              <c:f>'Chart I - Financing'!$B$4:$E$4</c:f>
              <c:numCache>
                <c:formatCode>General</c:formatCode>
                <c:ptCount val="3"/>
                <c:pt idx="0" formatCode="#,##0">
                  <c:v>263000</c:v>
                </c:pt>
                <c:pt idx="1">
                  <c:v>0</c:v>
                </c:pt>
                <c:pt idx="2" formatCode="#,##0">
                  <c:v>8500000</c:v>
                </c:pt>
              </c:numCache>
            </c:numRef>
          </c:val>
        </c:ser>
        <c:dLbls>
          <c:showLegendKey val="0"/>
          <c:showVal val="0"/>
          <c:showCatName val="0"/>
          <c:showSerName val="0"/>
          <c:showPercent val="0"/>
          <c:showBubbleSize val="0"/>
        </c:dLbls>
        <c:axId val="171572224"/>
        <c:axId val="171570688"/>
      </c:areaChart>
      <c:valAx>
        <c:axId val="171570688"/>
        <c:scaling>
          <c:orientation val="minMax"/>
        </c:scaling>
        <c:delete val="0"/>
        <c:axPos val="l"/>
        <c:majorGridlines/>
        <c:numFmt formatCode="#,##0" sourceLinked="1"/>
        <c:majorTickMark val="out"/>
        <c:minorTickMark val="none"/>
        <c:tickLblPos val="nextTo"/>
        <c:txPr>
          <a:bodyPr/>
          <a:lstStyle/>
          <a:p>
            <a:pPr>
              <a:defRPr sz="800"/>
            </a:pPr>
            <a:endParaRPr lang="en-US"/>
          </a:p>
        </c:txPr>
        <c:crossAx val="171572224"/>
        <c:crosses val="autoZero"/>
        <c:crossBetween val="midCat"/>
        <c:dispUnits>
          <c:builtInUnit val="millions"/>
          <c:dispUnitsLbl>
            <c:layout>
              <c:manualLayout>
                <c:xMode val="edge"/>
                <c:yMode val="edge"/>
                <c:x val="6.2861642294713166E-2"/>
                <c:y val="0.26526015130461639"/>
              </c:manualLayout>
            </c:layout>
            <c:tx>
              <c:rich>
                <a:bodyPr/>
                <a:lstStyle/>
                <a:p>
                  <a:pPr>
                    <a:defRPr sz="800"/>
                  </a:pPr>
                  <a:r>
                    <a:rPr lang="en-US" sz="800"/>
                    <a:t>USD Millions</a:t>
                  </a:r>
                </a:p>
              </c:rich>
            </c:tx>
          </c:dispUnitsLbl>
        </c:dispUnits>
      </c:valAx>
      <c:catAx>
        <c:axId val="171572224"/>
        <c:scaling>
          <c:orientation val="minMax"/>
        </c:scaling>
        <c:delete val="0"/>
        <c:axPos val="b"/>
        <c:numFmt formatCode="General" sourceLinked="1"/>
        <c:majorTickMark val="out"/>
        <c:minorTickMark val="none"/>
        <c:tickLblPos val="nextTo"/>
        <c:crossAx val="171570688"/>
        <c:crosses val="autoZero"/>
        <c:auto val="1"/>
        <c:lblAlgn val="ctr"/>
        <c:lblOffset val="100"/>
        <c:noMultiLvlLbl val="0"/>
      </c:catAx>
    </c:plotArea>
    <c:legend>
      <c:legendPos val="b"/>
      <c:layout>
        <c:manualLayout>
          <c:xMode val="edge"/>
          <c:yMode val="edge"/>
          <c:x val="4.999982225698086E-2"/>
          <c:y val="0.88832614516150288"/>
          <c:w val="0.9"/>
          <c:h val="0.10497368733430934"/>
        </c:manualLayout>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 Per Capita (PPP) </a:t>
            </a:r>
          </a:p>
        </c:rich>
      </c:tx>
      <c:layout>
        <c:manualLayout>
          <c:xMode val="edge"/>
          <c:yMode val="edge"/>
          <c:x val="0.31088386135652857"/>
          <c:y val="1.9864762606172686E-2"/>
        </c:manualLayout>
      </c:layout>
      <c:overlay val="0"/>
    </c:title>
    <c:autoTitleDeleted val="0"/>
    <c:plotArea>
      <c:layout>
        <c:manualLayout>
          <c:layoutTarget val="inner"/>
          <c:xMode val="edge"/>
          <c:yMode val="edge"/>
          <c:x val="0.21463055420020777"/>
          <c:y val="0.19480351414406533"/>
          <c:w val="0.63635385648589615"/>
          <c:h val="0.57755815005882882"/>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2240</c:v>
                </c:pt>
                <c:pt idx="1">
                  <c:v>2200</c:v>
                </c:pt>
                <c:pt idx="2">
                  <c:v>1540</c:v>
                </c:pt>
                <c:pt idx="3">
                  <c:v>1140</c:v>
                </c:pt>
                <c:pt idx="4">
                  <c:v>910</c:v>
                </c:pt>
                <c:pt idx="5">
                  <c:v>1530</c:v>
                </c:pt>
                <c:pt idx="6">
                  <c:v>1790</c:v>
                </c:pt>
                <c:pt idx="7">
                  <c:v>2050</c:v>
                </c:pt>
                <c:pt idx="8">
                  <c:v>2090</c:v>
                </c:pt>
                <c:pt idx="9">
                  <c:v>2010</c:v>
                </c:pt>
                <c:pt idx="10">
                  <c:v>2190</c:v>
                </c:pt>
                <c:pt idx="11">
                  <c:v>2290</c:v>
                </c:pt>
                <c:pt idx="12">
                  <c:v>2690</c:v>
                </c:pt>
                <c:pt idx="13">
                  <c:v>2820</c:v>
                </c:pt>
                <c:pt idx="14">
                  <c:v>3080</c:v>
                </c:pt>
                <c:pt idx="15">
                  <c:v>3570</c:v>
                </c:pt>
                <c:pt idx="16">
                  <c:v>4240</c:v>
                </c:pt>
                <c:pt idx="17">
                  <c:v>5290</c:v>
                </c:pt>
                <c:pt idx="18">
                  <c:v>5690</c:v>
                </c:pt>
                <c:pt idx="19">
                  <c:v>6160</c:v>
                </c:pt>
                <c:pt idx="20">
                  <c:v>6190</c:v>
                </c:pt>
                <c:pt idx="21">
                  <c:v>6340</c:v>
                </c:pt>
                <c:pt idx="22">
                  <c:v>6580</c:v>
                </c:pt>
              </c:numCache>
            </c:numRef>
          </c:val>
          <c:smooth val="0"/>
        </c:ser>
        <c:dLbls>
          <c:showLegendKey val="0"/>
          <c:showVal val="0"/>
          <c:showCatName val="0"/>
          <c:showSerName val="0"/>
          <c:showPercent val="0"/>
          <c:showBubbleSize val="0"/>
        </c:dLbls>
        <c:marker val="1"/>
        <c:smooth val="0"/>
        <c:axId val="171593088"/>
        <c:axId val="171619456"/>
      </c:lineChart>
      <c:catAx>
        <c:axId val="171593088"/>
        <c:scaling>
          <c:orientation val="minMax"/>
        </c:scaling>
        <c:delete val="0"/>
        <c:axPos val="b"/>
        <c:numFmt formatCode="General" sourceLinked="1"/>
        <c:majorTickMark val="out"/>
        <c:minorTickMark val="none"/>
        <c:tickLblPos val="nextTo"/>
        <c:txPr>
          <a:bodyPr rot="0"/>
          <a:lstStyle/>
          <a:p>
            <a:pPr>
              <a:defRPr sz="800"/>
            </a:pPr>
            <a:endParaRPr lang="en-US"/>
          </a:p>
        </c:txPr>
        <c:crossAx val="171619456"/>
        <c:crosses val="autoZero"/>
        <c:auto val="1"/>
        <c:lblAlgn val="ctr"/>
        <c:lblOffset val="100"/>
        <c:tickLblSkip val="4"/>
        <c:tickMarkSkip val="2"/>
        <c:noMultiLvlLbl val="0"/>
      </c:catAx>
      <c:valAx>
        <c:axId val="171619456"/>
        <c:scaling>
          <c:orientation val="minMax"/>
        </c:scaling>
        <c:delete val="0"/>
        <c:axPos val="l"/>
        <c:majorGridlines/>
        <c:title>
          <c:tx>
            <c:rich>
              <a:bodyPr rot="-5400000" vert="horz"/>
              <a:lstStyle/>
              <a:p>
                <a:pPr>
                  <a:defRPr sz="800" b="0"/>
                </a:pPr>
                <a:r>
                  <a:rPr lang="en-US" sz="800" b="0"/>
                  <a:t>current international dollars</a:t>
                </a:r>
              </a:p>
            </c:rich>
          </c:tx>
          <c:layout/>
          <c:overlay val="0"/>
        </c:title>
        <c:numFmt formatCode="General" sourceLinked="1"/>
        <c:majorTickMark val="out"/>
        <c:minorTickMark val="none"/>
        <c:tickLblPos val="nextTo"/>
        <c:txPr>
          <a:bodyPr/>
          <a:lstStyle/>
          <a:p>
            <a:pPr>
              <a:defRPr sz="800"/>
            </a:pPr>
            <a:endParaRPr lang="en-US"/>
          </a:p>
        </c:txPr>
        <c:crossAx val="17159308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30051165680670294"/>
          <c:y val="6.1538461538461542E-2"/>
        </c:manualLayout>
      </c:layout>
      <c:overlay val="0"/>
    </c:title>
    <c:autoTitleDeleted val="0"/>
    <c:plotArea>
      <c:layout>
        <c:manualLayout>
          <c:layoutTarget val="inner"/>
          <c:xMode val="edge"/>
          <c:yMode val="edge"/>
          <c:x val="0.17838648839019722"/>
          <c:y val="0.19595342889831074"/>
          <c:w val="0.65975491388499952"/>
          <c:h val="0.51837243421495394"/>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0.2</c:v>
                </c:pt>
                <c:pt idx="1">
                  <c:v>0.4</c:v>
                </c:pt>
                <c:pt idx="2">
                  <c:v>0.5</c:v>
                </c:pt>
                <c:pt idx="3">
                  <c:v>0.7</c:v>
                </c:pt>
                <c:pt idx="4">
                  <c:v>0.9</c:v>
                </c:pt>
                <c:pt idx="5">
                  <c:v>1.1000000000000001</c:v>
                </c:pt>
                <c:pt idx="6">
                  <c:v>1.3</c:v>
                </c:pt>
                <c:pt idx="7">
                  <c:v>1.5</c:v>
                </c:pt>
                <c:pt idx="8">
                  <c:v>1.6</c:v>
                </c:pt>
                <c:pt idx="9">
                  <c:v>1.7</c:v>
                </c:pt>
                <c:pt idx="10">
                  <c:v>1.7</c:v>
                </c:pt>
                <c:pt idx="11">
                  <c:v>1.8</c:v>
                </c:pt>
                <c:pt idx="12">
                  <c:v>1.8</c:v>
                </c:pt>
                <c:pt idx="13">
                  <c:v>1.9</c:v>
                </c:pt>
                <c:pt idx="14">
                  <c:v>1.9</c:v>
                </c:pt>
                <c:pt idx="15">
                  <c:v>1.9</c:v>
                </c:pt>
                <c:pt idx="16">
                  <c:v>1.9</c:v>
                </c:pt>
                <c:pt idx="17">
                  <c:v>2</c:v>
                </c:pt>
                <c:pt idx="18">
                  <c:v>2</c:v>
                </c:pt>
                <c:pt idx="19">
                  <c:v>2.1</c:v>
                </c:pt>
                <c:pt idx="20">
                  <c:v>2.2000000000000002</c:v>
                </c:pt>
                <c:pt idx="21">
                  <c:v>2.2000000000000002</c:v>
                </c:pt>
                <c:pt idx="22">
                  <c:v>2.2999999999999998</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0.1</c:v>
                </c:pt>
                <c:pt idx="1">
                  <c:v>0.16</c:v>
                </c:pt>
                <c:pt idx="2">
                  <c:v>0.2</c:v>
                </c:pt>
                <c:pt idx="3">
                  <c:v>0.23</c:v>
                </c:pt>
                <c:pt idx="4">
                  <c:v>0.25</c:v>
                </c:pt>
                <c:pt idx="5">
                  <c:v>0.27</c:v>
                </c:pt>
                <c:pt idx="6">
                  <c:v>0.28999999999999998</c:v>
                </c:pt>
                <c:pt idx="7">
                  <c:v>0.31</c:v>
                </c:pt>
                <c:pt idx="8">
                  <c:v>0.24</c:v>
                </c:pt>
                <c:pt idx="9">
                  <c:v>0.24</c:v>
                </c:pt>
                <c:pt idx="10">
                  <c:v>0.24</c:v>
                </c:pt>
                <c:pt idx="11">
                  <c:v>0.24</c:v>
                </c:pt>
                <c:pt idx="12">
                  <c:v>0.25</c:v>
                </c:pt>
                <c:pt idx="13">
                  <c:v>0.25</c:v>
                </c:pt>
                <c:pt idx="14">
                  <c:v>0.24</c:v>
                </c:pt>
                <c:pt idx="15">
                  <c:v>0.25</c:v>
                </c:pt>
                <c:pt idx="16">
                  <c:v>0.25</c:v>
                </c:pt>
                <c:pt idx="17">
                  <c:v>0.24</c:v>
                </c:pt>
                <c:pt idx="18">
                  <c:v>0.25</c:v>
                </c:pt>
                <c:pt idx="19">
                  <c:v>0.25</c:v>
                </c:pt>
                <c:pt idx="20">
                  <c:v>0.26</c:v>
                </c:pt>
                <c:pt idx="21">
                  <c:v>0.28000000000000003</c:v>
                </c:pt>
                <c:pt idx="22">
                  <c:v>0.28000000000000003</c:v>
                </c:pt>
              </c:numCache>
            </c:numRef>
          </c:val>
          <c:smooth val="0"/>
        </c:ser>
        <c:dLbls>
          <c:showLegendKey val="0"/>
          <c:showVal val="0"/>
          <c:showCatName val="0"/>
          <c:showSerName val="0"/>
          <c:showPercent val="0"/>
          <c:showBubbleSize val="0"/>
        </c:dLbls>
        <c:marker val="1"/>
        <c:smooth val="0"/>
        <c:axId val="176242048"/>
        <c:axId val="176260224"/>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11000</c:v>
                </c:pt>
                <c:pt idx="1">
                  <c:v>18000</c:v>
                </c:pt>
                <c:pt idx="2">
                  <c:v>26000</c:v>
                </c:pt>
                <c:pt idx="3">
                  <c:v>37000</c:v>
                </c:pt>
                <c:pt idx="4">
                  <c:v>48000</c:v>
                </c:pt>
                <c:pt idx="5">
                  <c:v>60000</c:v>
                </c:pt>
                <c:pt idx="6">
                  <c:v>73000</c:v>
                </c:pt>
                <c:pt idx="7">
                  <c:v>86000</c:v>
                </c:pt>
                <c:pt idx="8">
                  <c:v>96000</c:v>
                </c:pt>
                <c:pt idx="9">
                  <c:v>100000</c:v>
                </c:pt>
                <c:pt idx="10">
                  <c:v>110000</c:v>
                </c:pt>
                <c:pt idx="11">
                  <c:v>120000</c:v>
                </c:pt>
                <c:pt idx="12">
                  <c:v>130000</c:v>
                </c:pt>
                <c:pt idx="13">
                  <c:v>140000</c:v>
                </c:pt>
                <c:pt idx="14">
                  <c:v>150000</c:v>
                </c:pt>
                <c:pt idx="15">
                  <c:v>150000</c:v>
                </c:pt>
                <c:pt idx="16">
                  <c:v>160000</c:v>
                </c:pt>
                <c:pt idx="17">
                  <c:v>170000</c:v>
                </c:pt>
                <c:pt idx="18">
                  <c:v>180000</c:v>
                </c:pt>
                <c:pt idx="19">
                  <c:v>200000</c:v>
                </c:pt>
                <c:pt idx="20">
                  <c:v>210000</c:v>
                </c:pt>
                <c:pt idx="21">
                  <c:v>220000</c:v>
                </c:pt>
                <c:pt idx="22">
                  <c:v>240000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c:formatCode>
                <c:ptCount val="23"/>
                <c:pt idx="0">
                  <c:v>0</c:v>
                </c:pt>
                <c:pt idx="1">
                  <c:v>0</c:v>
                </c:pt>
                <c:pt idx="2">
                  <c:v>0</c:v>
                </c:pt>
                <c:pt idx="3" formatCode="General">
                  <c:v>1000</c:v>
                </c:pt>
                <c:pt idx="4" formatCode="General">
                  <c:v>1500</c:v>
                </c:pt>
                <c:pt idx="5" formatCode="General">
                  <c:v>2100</c:v>
                </c:pt>
                <c:pt idx="6" formatCode="General">
                  <c:v>2900</c:v>
                </c:pt>
                <c:pt idx="7" formatCode="General">
                  <c:v>3700</c:v>
                </c:pt>
                <c:pt idx="8" formatCode="General">
                  <c:v>4700</c:v>
                </c:pt>
                <c:pt idx="9" formatCode="General">
                  <c:v>5700</c:v>
                </c:pt>
                <c:pt idx="10" formatCode="General">
                  <c:v>6700</c:v>
                </c:pt>
                <c:pt idx="11" formatCode="General">
                  <c:v>7800</c:v>
                </c:pt>
                <c:pt idx="12" formatCode="General">
                  <c:v>8800</c:v>
                </c:pt>
                <c:pt idx="13" formatCode="General">
                  <c:v>9700</c:v>
                </c:pt>
                <c:pt idx="14">
                  <c:v>11000</c:v>
                </c:pt>
                <c:pt idx="15">
                  <c:v>11000</c:v>
                </c:pt>
                <c:pt idx="16">
                  <c:v>11000</c:v>
                </c:pt>
                <c:pt idx="17">
                  <c:v>10000</c:v>
                </c:pt>
                <c:pt idx="18">
                  <c:v>10000</c:v>
                </c:pt>
                <c:pt idx="19" formatCode="General">
                  <c:v>9800</c:v>
                </c:pt>
                <c:pt idx="20">
                  <c:v>10000</c:v>
                </c:pt>
                <c:pt idx="21">
                  <c:v>11000</c:v>
                </c:pt>
                <c:pt idx="22">
                  <c:v>11000</c:v>
                </c:pt>
              </c:numCache>
            </c:numRef>
          </c:val>
          <c:smooth val="0"/>
        </c:ser>
        <c:dLbls>
          <c:showLegendKey val="0"/>
          <c:showVal val="0"/>
          <c:showCatName val="0"/>
          <c:showSerName val="0"/>
          <c:showPercent val="0"/>
          <c:showBubbleSize val="0"/>
        </c:dLbls>
        <c:marker val="1"/>
        <c:smooth val="0"/>
        <c:axId val="176264704"/>
        <c:axId val="176262144"/>
      </c:lineChart>
      <c:catAx>
        <c:axId val="176242048"/>
        <c:scaling>
          <c:orientation val="minMax"/>
        </c:scaling>
        <c:delete val="0"/>
        <c:axPos val="b"/>
        <c:numFmt formatCode="General" sourceLinked="1"/>
        <c:majorTickMark val="out"/>
        <c:minorTickMark val="none"/>
        <c:tickLblPos val="nextTo"/>
        <c:txPr>
          <a:bodyPr/>
          <a:lstStyle/>
          <a:p>
            <a:pPr>
              <a:defRPr sz="800"/>
            </a:pPr>
            <a:endParaRPr lang="en-US"/>
          </a:p>
        </c:txPr>
        <c:crossAx val="176260224"/>
        <c:crosses val="autoZero"/>
        <c:auto val="1"/>
        <c:lblAlgn val="ctr"/>
        <c:lblOffset val="100"/>
        <c:tickLblSkip val="4"/>
        <c:noMultiLvlLbl val="0"/>
      </c:catAx>
      <c:valAx>
        <c:axId val="176260224"/>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823E-2"/>
              <c:y val="0.17259034928326267"/>
            </c:manualLayout>
          </c:layout>
          <c:overlay val="0"/>
        </c:title>
        <c:numFmt formatCode="General" sourceLinked="1"/>
        <c:majorTickMark val="out"/>
        <c:minorTickMark val="none"/>
        <c:tickLblPos val="nextTo"/>
        <c:txPr>
          <a:bodyPr/>
          <a:lstStyle/>
          <a:p>
            <a:pPr>
              <a:defRPr sz="800"/>
            </a:pPr>
            <a:endParaRPr lang="en-US"/>
          </a:p>
        </c:txPr>
        <c:crossAx val="176242048"/>
        <c:crosses val="autoZero"/>
        <c:crossBetween val="between"/>
      </c:valAx>
      <c:valAx>
        <c:axId val="176262144"/>
        <c:scaling>
          <c:orientation val="minMax"/>
        </c:scaling>
        <c:delete val="0"/>
        <c:axPos val="r"/>
        <c:title>
          <c:tx>
            <c:rich>
              <a:bodyPr rot="-5400000" vert="horz"/>
              <a:lstStyle/>
              <a:p>
                <a:pPr>
                  <a:defRPr sz="800" b="0"/>
                </a:pPr>
                <a:r>
                  <a:rPr lang="en-US" sz="800" b="0"/>
                  <a:t>PLHIV (thousands)</a:t>
                </a:r>
              </a:p>
            </c:rich>
          </c:tx>
          <c:layout>
            <c:manualLayout>
              <c:xMode val="edge"/>
              <c:yMode val="edge"/>
              <c:x val="0.93437666079174542"/>
              <c:y val="0.23117356484285614"/>
            </c:manualLayout>
          </c:layout>
          <c:overlay val="0"/>
        </c:title>
        <c:numFmt formatCode="@" sourceLinked="1"/>
        <c:majorTickMark val="out"/>
        <c:minorTickMark val="none"/>
        <c:tickLblPos val="nextTo"/>
        <c:txPr>
          <a:bodyPr/>
          <a:lstStyle/>
          <a:p>
            <a:pPr>
              <a:defRPr sz="800"/>
            </a:pPr>
            <a:endParaRPr lang="en-US"/>
          </a:p>
        </c:txPr>
        <c:crossAx val="176264704"/>
        <c:crosses val="max"/>
        <c:crossBetween val="between"/>
        <c:dispUnits>
          <c:builtInUnit val="thousands"/>
        </c:dispUnits>
      </c:valAx>
      <c:catAx>
        <c:axId val="176264704"/>
        <c:scaling>
          <c:orientation val="minMax"/>
        </c:scaling>
        <c:delete val="1"/>
        <c:axPos val="b"/>
        <c:numFmt formatCode="General" sourceLinked="1"/>
        <c:majorTickMark val="out"/>
        <c:minorTickMark val="none"/>
        <c:tickLblPos val="nextTo"/>
        <c:crossAx val="176262144"/>
        <c:crosses val="autoZero"/>
        <c:auto val="1"/>
        <c:lblAlgn val="ctr"/>
        <c:lblOffset val="100"/>
        <c:noMultiLvlLbl val="0"/>
      </c:catAx>
    </c:plotArea>
    <c:legend>
      <c:legendPos val="b"/>
      <c:layout>
        <c:manualLayout>
          <c:xMode val="edge"/>
          <c:yMode val="edge"/>
          <c:x val="0.11971664512605119"/>
          <c:y val="0.814624302328949"/>
          <c:w val="0.83263816672264823"/>
          <c:h val="0.18537569767105094"/>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92"/>
          <c:y val="3.740847328784274E-2"/>
        </c:manualLayout>
      </c:layout>
      <c:overlay val="0"/>
    </c:title>
    <c:autoTitleDeleted val="0"/>
    <c:plotArea>
      <c:layout>
        <c:manualLayout>
          <c:layoutTarget val="inner"/>
          <c:xMode val="edge"/>
          <c:yMode val="edge"/>
          <c:x val="0.18646349488004141"/>
          <c:y val="0.17206572743594956"/>
          <c:w val="0.65559897970500169"/>
          <c:h val="0.62365159159071493"/>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10333844</c:v>
                </c:pt>
                <c:pt idx="1">
                  <c:v>10652727</c:v>
                </c:pt>
                <c:pt idx="2">
                  <c:v>11002758</c:v>
                </c:pt>
                <c:pt idx="3">
                  <c:v>11372156</c:v>
                </c:pt>
                <c:pt idx="4">
                  <c:v>11743432</c:v>
                </c:pt>
                <c:pt idx="5">
                  <c:v>12104952</c:v>
                </c:pt>
                <c:pt idx="6">
                  <c:v>12451945</c:v>
                </c:pt>
                <c:pt idx="7">
                  <c:v>12791388</c:v>
                </c:pt>
                <c:pt idx="8">
                  <c:v>13137542</c:v>
                </c:pt>
                <c:pt idx="9">
                  <c:v>13510616</c:v>
                </c:pt>
                <c:pt idx="10">
                  <c:v>13924930</c:v>
                </c:pt>
                <c:pt idx="11">
                  <c:v>14385283</c:v>
                </c:pt>
                <c:pt idx="12">
                  <c:v>14886574</c:v>
                </c:pt>
                <c:pt idx="13">
                  <c:v>15421075</c:v>
                </c:pt>
                <c:pt idx="14">
                  <c:v>15976715</c:v>
                </c:pt>
                <c:pt idx="15">
                  <c:v>16544376</c:v>
                </c:pt>
                <c:pt idx="16">
                  <c:v>17122409</c:v>
                </c:pt>
                <c:pt idx="17">
                  <c:v>17712824</c:v>
                </c:pt>
                <c:pt idx="18">
                  <c:v>18314441</c:v>
                </c:pt>
                <c:pt idx="19">
                  <c:v>18926650</c:v>
                </c:pt>
                <c:pt idx="20">
                  <c:v>19549124</c:v>
                </c:pt>
                <c:pt idx="21">
                  <c:v>20180490</c:v>
                </c:pt>
                <c:pt idx="22">
                  <c:v>20820525</c:v>
                </c:pt>
                <c:pt idx="23">
                  <c:v>21471618</c:v>
                </c:pt>
              </c:numCache>
            </c:numRef>
          </c:val>
          <c:smooth val="0"/>
        </c:ser>
        <c:dLbls>
          <c:showLegendKey val="0"/>
          <c:showVal val="0"/>
          <c:showCatName val="0"/>
          <c:showSerName val="0"/>
          <c:showPercent val="0"/>
          <c:showBubbleSize val="0"/>
        </c:dLbls>
        <c:marker val="1"/>
        <c:smooth val="0"/>
        <c:axId val="171845888"/>
        <c:axId val="171855872"/>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2.77389694815475</c:v>
                </c:pt>
                <c:pt idx="1">
                  <c:v>3.0391581765854099</c:v>
                </c:pt>
                <c:pt idx="2">
                  <c:v>3.23300529276348</c:v>
                </c:pt>
                <c:pt idx="3">
                  <c:v>3.3021942954018701</c:v>
                </c:pt>
                <c:pt idx="4">
                  <c:v>3.2126193981626998</c:v>
                </c:pt>
                <c:pt idx="5">
                  <c:v>3.03205194986527</c:v>
                </c:pt>
                <c:pt idx="6">
                  <c:v>2.8262210529909799</c:v>
                </c:pt>
                <c:pt idx="7">
                  <c:v>2.6895296377191902</c:v>
                </c:pt>
                <c:pt idx="8">
                  <c:v>2.6701801167571899</c:v>
                </c:pt>
                <c:pt idx="9">
                  <c:v>2.8001813634330399</c:v>
                </c:pt>
                <c:pt idx="10">
                  <c:v>3.0205012083160199</c:v>
                </c:pt>
                <c:pt idx="11">
                  <c:v>3.2524911210032599</c:v>
                </c:pt>
                <c:pt idx="12">
                  <c:v>3.4254062834091599</c:v>
                </c:pt>
                <c:pt idx="13">
                  <c:v>3.5275347446665299</c:v>
                </c:pt>
                <c:pt idx="14">
                  <c:v>3.5397269382483199</c:v>
                </c:pt>
                <c:pt idx="15">
                  <c:v>3.4913875596481998</c:v>
                </c:pt>
                <c:pt idx="16">
                  <c:v>3.43418480908415</c:v>
                </c:pt>
                <c:pt idx="17">
                  <c:v>3.3900823584721498</c:v>
                </c:pt>
                <c:pt idx="18">
                  <c:v>3.34009773184196</c:v>
                </c:pt>
                <c:pt idx="19">
                  <c:v>3.2881107450101998</c:v>
                </c:pt>
                <c:pt idx="20">
                  <c:v>3.2359495458744898</c:v>
                </c:pt>
                <c:pt idx="21">
                  <c:v>3.17858188541569</c:v>
                </c:pt>
                <c:pt idx="22">
                  <c:v>3.1222982909758099</c:v>
                </c:pt>
                <c:pt idx="23">
                  <c:v>3.07926910127581</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7.165</c:v>
                </c:pt>
                <c:pt idx="1">
                  <c:v>7.1429999999999998</c:v>
                </c:pt>
                <c:pt idx="2">
                  <c:v>7.1159999999999997</c:v>
                </c:pt>
                <c:pt idx="3">
                  <c:v>7.0869999999999997</c:v>
                </c:pt>
                <c:pt idx="4">
                  <c:v>7.0540000000000003</c:v>
                </c:pt>
                <c:pt idx="5">
                  <c:v>7.0190000000000001</c:v>
                </c:pt>
                <c:pt idx="6">
                  <c:v>6.984</c:v>
                </c:pt>
                <c:pt idx="7">
                  <c:v>6.9489999999999998</c:v>
                </c:pt>
                <c:pt idx="8">
                  <c:v>6.9130000000000003</c:v>
                </c:pt>
                <c:pt idx="9">
                  <c:v>6.8780000000000001</c:v>
                </c:pt>
                <c:pt idx="10">
                  <c:v>6.8440000000000003</c:v>
                </c:pt>
                <c:pt idx="11">
                  <c:v>6.8109999999999999</c:v>
                </c:pt>
                <c:pt idx="12">
                  <c:v>6.7779999999999996</c:v>
                </c:pt>
                <c:pt idx="13">
                  <c:v>6.7430000000000003</c:v>
                </c:pt>
                <c:pt idx="14">
                  <c:v>6.7039999999999997</c:v>
                </c:pt>
                <c:pt idx="15">
                  <c:v>6.657</c:v>
                </c:pt>
                <c:pt idx="16">
                  <c:v>6.5979999999999999</c:v>
                </c:pt>
                <c:pt idx="17">
                  <c:v>6.5229999999999997</c:v>
                </c:pt>
                <c:pt idx="18">
                  <c:v>6.4340000000000002</c:v>
                </c:pt>
                <c:pt idx="19">
                  <c:v>6.3310000000000004</c:v>
                </c:pt>
                <c:pt idx="20">
                  <c:v>6.218</c:v>
                </c:pt>
                <c:pt idx="21">
                  <c:v>6.0990000000000002</c:v>
                </c:pt>
                <c:pt idx="22">
                  <c:v>5.9790000000000001</c:v>
                </c:pt>
              </c:numCache>
            </c:numRef>
          </c:val>
          <c:smooth val="0"/>
        </c:ser>
        <c:dLbls>
          <c:showLegendKey val="0"/>
          <c:showVal val="0"/>
          <c:showCatName val="0"/>
          <c:showSerName val="0"/>
          <c:showPercent val="0"/>
          <c:showBubbleSize val="0"/>
        </c:dLbls>
        <c:marker val="1"/>
        <c:smooth val="0"/>
        <c:axId val="171864448"/>
        <c:axId val="171858176"/>
      </c:lineChart>
      <c:catAx>
        <c:axId val="171845888"/>
        <c:scaling>
          <c:orientation val="minMax"/>
        </c:scaling>
        <c:delete val="0"/>
        <c:axPos val="b"/>
        <c:majorTickMark val="out"/>
        <c:minorTickMark val="none"/>
        <c:tickLblPos val="nextTo"/>
        <c:txPr>
          <a:bodyPr/>
          <a:lstStyle/>
          <a:p>
            <a:pPr>
              <a:defRPr sz="800"/>
            </a:pPr>
            <a:endParaRPr lang="en-US"/>
          </a:p>
        </c:txPr>
        <c:crossAx val="171855872"/>
        <c:crosses val="autoZero"/>
        <c:auto val="1"/>
        <c:lblAlgn val="ctr"/>
        <c:lblOffset val="100"/>
        <c:tickLblSkip val="4"/>
        <c:noMultiLvlLbl val="0"/>
      </c:catAx>
      <c:valAx>
        <c:axId val="171855872"/>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368E-2"/>
              <c:y val="0.27954729733447448"/>
            </c:manualLayout>
          </c:layout>
          <c:overlay val="0"/>
        </c:title>
        <c:numFmt formatCode="General" sourceLinked="1"/>
        <c:majorTickMark val="out"/>
        <c:minorTickMark val="none"/>
        <c:tickLblPos val="nextTo"/>
        <c:txPr>
          <a:bodyPr/>
          <a:lstStyle/>
          <a:p>
            <a:pPr>
              <a:defRPr sz="800"/>
            </a:pPr>
            <a:endParaRPr lang="en-US"/>
          </a:p>
        </c:txPr>
        <c:crossAx val="171845888"/>
        <c:crosses val="autoZero"/>
        <c:crossBetween val="between"/>
        <c:dispUnits>
          <c:builtInUnit val="millions"/>
        </c:dispUnits>
      </c:valAx>
      <c:valAx>
        <c:axId val="171858176"/>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649"/>
              <c:y val="0.16694101755359106"/>
            </c:manualLayout>
          </c:layout>
          <c:overlay val="0"/>
        </c:title>
        <c:numFmt formatCode="General" sourceLinked="1"/>
        <c:majorTickMark val="out"/>
        <c:minorTickMark val="none"/>
        <c:tickLblPos val="nextTo"/>
        <c:txPr>
          <a:bodyPr/>
          <a:lstStyle/>
          <a:p>
            <a:pPr>
              <a:defRPr sz="800"/>
            </a:pPr>
            <a:endParaRPr lang="en-US"/>
          </a:p>
        </c:txPr>
        <c:crossAx val="171864448"/>
        <c:crosses val="max"/>
        <c:crossBetween val="between"/>
        <c:majorUnit val="2"/>
      </c:valAx>
      <c:catAx>
        <c:axId val="171864448"/>
        <c:scaling>
          <c:orientation val="minMax"/>
        </c:scaling>
        <c:delete val="1"/>
        <c:axPos val="b"/>
        <c:majorTickMark val="out"/>
        <c:minorTickMark val="none"/>
        <c:tickLblPos val="nextTo"/>
        <c:crossAx val="171858176"/>
        <c:crosses val="autoZero"/>
        <c:auto val="1"/>
        <c:lblAlgn val="ctr"/>
        <c:lblOffset val="100"/>
        <c:noMultiLvlLbl val="0"/>
      </c:catAx>
    </c:plotArea>
    <c:legend>
      <c:legendPos val="b"/>
      <c:layout>
        <c:manualLayout>
          <c:xMode val="edge"/>
          <c:yMode val="edge"/>
          <c:x val="0"/>
          <c:y val="0.89581162469459541"/>
          <c:w val="0.9955481460582899"/>
          <c:h val="0.10418837530540455"/>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 and</a:t>
            </a:r>
            <a:r>
              <a:rPr lang="en-US" sz="1000" baseline="0"/>
              <a:t> Treatment</a:t>
            </a:r>
            <a:r>
              <a:rPr lang="en-US" sz="1000"/>
              <a:t> Cascade</a:t>
            </a:r>
          </a:p>
        </c:rich>
      </c:tx>
      <c:layout>
        <c:manualLayout>
          <c:xMode val="edge"/>
          <c:yMode val="edge"/>
          <c:x val="0.23407407407407407"/>
          <c:y val="4.9382716049382713E-2"/>
        </c:manualLayout>
      </c:layout>
      <c:overlay val="0"/>
    </c:title>
    <c:autoTitleDeleted val="0"/>
    <c:plotArea>
      <c:layout>
        <c:manualLayout>
          <c:layoutTarget val="inner"/>
          <c:xMode val="edge"/>
          <c:yMode val="edge"/>
          <c:x val="0.19037414440841954"/>
          <c:y val="0.25191079185277276"/>
          <c:w val="0.78783936321685277"/>
          <c:h val="0.50554128102408247"/>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250000</c:v>
                </c:pt>
                <c:pt idx="2">
                  <c:v>65000</c:v>
                </c:pt>
              </c:numCache>
            </c:numRef>
          </c:val>
        </c:ser>
        <c:dLbls>
          <c:showLegendKey val="0"/>
          <c:showVal val="0"/>
          <c:showCatName val="0"/>
          <c:showSerName val="0"/>
          <c:showPercent val="0"/>
          <c:showBubbleSize val="0"/>
        </c:dLbls>
        <c:gapWidth val="150"/>
        <c:axId val="171889408"/>
        <c:axId val="171890944"/>
      </c:barChart>
      <c:catAx>
        <c:axId val="171889408"/>
        <c:scaling>
          <c:orientation val="minMax"/>
        </c:scaling>
        <c:delete val="0"/>
        <c:axPos val="b"/>
        <c:majorTickMark val="out"/>
        <c:minorTickMark val="none"/>
        <c:tickLblPos val="nextTo"/>
        <c:txPr>
          <a:bodyPr rot="0"/>
          <a:lstStyle/>
          <a:p>
            <a:pPr>
              <a:defRPr sz="800"/>
            </a:pPr>
            <a:endParaRPr lang="en-US"/>
          </a:p>
        </c:txPr>
        <c:crossAx val="171890944"/>
        <c:crosses val="autoZero"/>
        <c:auto val="1"/>
        <c:lblAlgn val="ctr"/>
        <c:lblOffset val="100"/>
        <c:noMultiLvlLbl val="0"/>
      </c:catAx>
      <c:valAx>
        <c:axId val="171890944"/>
        <c:scaling>
          <c:orientation val="minMax"/>
        </c:scaling>
        <c:delete val="0"/>
        <c:axPos val="l"/>
        <c:majorGridlines/>
        <c:numFmt formatCode="#,##0" sourceLinked="1"/>
        <c:majorTickMark val="out"/>
        <c:minorTickMark val="none"/>
        <c:tickLblPos val="nextTo"/>
        <c:txPr>
          <a:bodyPr/>
          <a:lstStyle/>
          <a:p>
            <a:pPr>
              <a:defRPr sz="800"/>
            </a:pPr>
            <a:endParaRPr lang="en-US"/>
          </a:p>
        </c:txPr>
        <c:crossAx val="171889408"/>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784"/>
          <c:y val="3.9305190660599898E-2"/>
        </c:manualLayout>
      </c:layout>
      <c:overlay val="0"/>
    </c:title>
    <c:autoTitleDeleted val="0"/>
    <c:plotArea>
      <c:layout>
        <c:manualLayout>
          <c:layoutTarget val="inner"/>
          <c:xMode val="edge"/>
          <c:yMode val="edge"/>
          <c:x val="0.19351631046119236"/>
          <c:y val="0.17482125079192687"/>
          <c:w val="0.57137870266216761"/>
          <c:h val="0.66317540048873302"/>
        </c:manualLayout>
      </c:layout>
      <c:barChart>
        <c:barDir val="bar"/>
        <c:grouping val="clustered"/>
        <c:varyColors val="0"/>
        <c:ser>
          <c:idx val="0"/>
          <c:order val="0"/>
          <c:tx>
            <c:strRef>
              <c:f>'Chart VI - Pop. Pyramid'!$G$3</c:f>
              <c:strCache>
                <c:ptCount val="1"/>
                <c:pt idx="0">
                  <c:v>Male %</c:v>
                </c:pt>
              </c:strCache>
            </c:strRef>
          </c:tx>
          <c:spPr>
            <a:ln w="3175">
              <a:solidFill>
                <a:sysClr val="windowText" lastClr="000000"/>
              </a:solidFill>
            </a:ln>
          </c:spPr>
          <c:invertIfNegative val="0"/>
          <c:cat>
            <c:strRef>
              <c:f>'Chart VI - Pop. Pyramid'!$C$4:$C$20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-8.4551500290285478E-2</c:v>
                </c:pt>
                <c:pt idx="1">
                  <c:v>-7.128239962623846E-2</c:v>
                </c:pt>
                <c:pt idx="2">
                  <c:v>-6.4561408030739148E-2</c:v>
                </c:pt>
                <c:pt idx="3">
                  <c:v>-5.8147780612701962E-2</c:v>
                </c:pt>
                <c:pt idx="4">
                  <c:v>-4.626043044815447E-2</c:v>
                </c:pt>
                <c:pt idx="5">
                  <c:v>-3.8225269704600343E-2</c:v>
                </c:pt>
                <c:pt idx="6">
                  <c:v>-3.2191459959411375E-2</c:v>
                </c:pt>
                <c:pt idx="7">
                  <c:v>-2.6820785676693121E-2</c:v>
                </c:pt>
                <c:pt idx="8">
                  <c:v>-2.091391361720225E-2</c:v>
                </c:pt>
                <c:pt idx="9">
                  <c:v>-1.6611758128333948E-2</c:v>
                </c:pt>
                <c:pt idx="10">
                  <c:v>-1.3086159517345514E-2</c:v>
                </c:pt>
                <c:pt idx="11">
                  <c:v>-1.1026290403039464E-2</c:v>
                </c:pt>
                <c:pt idx="12">
                  <c:v>-8.3669904180121383E-3</c:v>
                </c:pt>
                <c:pt idx="13">
                  <c:v>-6.0490548407474264E-3</c:v>
                </c:pt>
                <c:pt idx="14">
                  <c:v>-3.9750931810625945E-3</c:v>
                </c:pt>
                <c:pt idx="15">
                  <c:v>-2.2464774661247167E-3</c:v>
                </c:pt>
                <c:pt idx="16">
                  <c:v>-1.3314050121054442E-3</c:v>
                </c:pt>
              </c:numCache>
            </c:numRef>
          </c:val>
        </c:ser>
        <c:ser>
          <c:idx val="1"/>
          <c:order val="1"/>
          <c:tx>
            <c:strRef>
              <c:f>'Chart VI - Pop. Pyramid'!$H$3</c:f>
              <c:strCache>
                <c:ptCount val="1"/>
                <c:pt idx="0">
                  <c:v>Female %</c:v>
                </c:pt>
              </c:strCache>
            </c:strRef>
          </c:tx>
          <c:spPr>
            <a:ln w="3175">
              <a:solidFill>
                <a:sysClr val="windowText" lastClr="000000"/>
              </a:solidFill>
            </a:ln>
          </c:spPr>
          <c:invertIfNegative val="0"/>
          <c:cat>
            <c:strRef>
              <c:f>'Chart VI - Pop. Pyramid'!$C$4:$C$20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Pyramid'!$H$4:$H$20</c:f>
              <c:numCache>
                <c:formatCode>0.00%</c:formatCode>
                <c:ptCount val="17"/>
                <c:pt idx="0">
                  <c:v>8.1177723971147267E-2</c:v>
                </c:pt>
                <c:pt idx="1">
                  <c:v>6.8521570448110455E-2</c:v>
                </c:pt>
                <c:pt idx="2">
                  <c:v>6.2140371601037837E-2</c:v>
                </c:pt>
                <c:pt idx="3">
                  <c:v>5.5982243602377316E-2</c:v>
                </c:pt>
                <c:pt idx="4">
                  <c:v>4.4809946047030542E-2</c:v>
                </c:pt>
                <c:pt idx="5">
                  <c:v>3.7070571590497245E-2</c:v>
                </c:pt>
                <c:pt idx="6">
                  <c:v>3.1116916471440381E-2</c:v>
                </c:pt>
                <c:pt idx="7">
                  <c:v>2.5701764229515488E-2</c:v>
                </c:pt>
                <c:pt idx="8">
                  <c:v>2.0710593287778262E-2</c:v>
                </c:pt>
                <c:pt idx="9">
                  <c:v>1.6923942061092913E-2</c:v>
                </c:pt>
                <c:pt idx="10">
                  <c:v>1.3967179352419774E-2</c:v>
                </c:pt>
                <c:pt idx="11">
                  <c:v>1.1443461179438128E-2</c:v>
                </c:pt>
                <c:pt idx="12">
                  <c:v>8.9820854934481182E-3</c:v>
                </c:pt>
                <c:pt idx="13">
                  <c:v>6.7243968573938136E-3</c:v>
                </c:pt>
                <c:pt idx="14">
                  <c:v>4.5969987802875782E-3</c:v>
                </c:pt>
                <c:pt idx="15">
                  <c:v>2.7123696819370134E-3</c:v>
                </c:pt>
                <c:pt idx="16">
                  <c:v>1.7696884122500158E-3</c:v>
                </c:pt>
              </c:numCache>
            </c:numRef>
          </c:val>
        </c:ser>
        <c:dLbls>
          <c:showLegendKey val="0"/>
          <c:showVal val="0"/>
          <c:showCatName val="0"/>
          <c:showSerName val="0"/>
          <c:showPercent val="0"/>
          <c:showBubbleSize val="0"/>
        </c:dLbls>
        <c:gapWidth val="0"/>
        <c:overlap val="100"/>
        <c:axId val="171932672"/>
        <c:axId val="171934848"/>
      </c:barChart>
      <c:catAx>
        <c:axId val="171932672"/>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171934848"/>
        <c:crosses val="autoZero"/>
        <c:auto val="1"/>
        <c:lblAlgn val="ctr"/>
        <c:lblOffset val="100"/>
        <c:tickLblSkip val="1"/>
        <c:noMultiLvlLbl val="0"/>
      </c:catAx>
      <c:valAx>
        <c:axId val="171934848"/>
        <c:scaling>
          <c:orientation val="minMax"/>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17"/>
              <c:y val="0.92089057833288079"/>
            </c:manualLayout>
          </c:layout>
          <c:overlay val="0"/>
        </c:title>
        <c:numFmt formatCode="0.0%;0.0%" sourceLinked="0"/>
        <c:majorTickMark val="out"/>
        <c:minorTickMark val="out"/>
        <c:tickLblPos val="nextTo"/>
        <c:crossAx val="171932672"/>
        <c:crosses val="autoZero"/>
        <c:crossBetween val="between"/>
        <c:minorUnit val="5.0000000000000024E-2"/>
      </c:valAx>
      <c:spPr>
        <a:noFill/>
        <a:ln w="25400">
          <a:noFill/>
        </a:ln>
      </c:spPr>
    </c:plotArea>
    <c:legend>
      <c:legendPos val="r"/>
      <c:layout>
        <c:manualLayout>
          <c:xMode val="edge"/>
          <c:yMode val="edge"/>
          <c:x val="0.79393100862392241"/>
          <c:y val="0.48587523743765898"/>
          <c:w val="0.20606899137607798"/>
          <c:h val="0.18791391705721941"/>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b="1" i="0" u="none" strike="noStrike" baseline="0">
                <a:effectLst/>
              </a:rPr>
              <a:t>Financiamento da resposta ao VIH</a:t>
            </a:r>
            <a:endParaRPr lang="en-US" sz="1000"/>
          </a:p>
        </c:rich>
      </c:tx>
      <c:layout>
        <c:manualLayout>
          <c:xMode val="edge"/>
          <c:yMode val="edge"/>
          <c:x val="0.18199498764686017"/>
          <c:y val="7.0111385330565035E-3"/>
        </c:manualLayout>
      </c:layout>
      <c:overlay val="0"/>
    </c:title>
    <c:autoTitleDeleted val="0"/>
    <c:plotArea>
      <c:layout>
        <c:manualLayout>
          <c:layoutTarget val="inner"/>
          <c:xMode val="edge"/>
          <c:yMode val="edge"/>
          <c:x val="0.19526101562361139"/>
          <c:y val="0.19336493386087933"/>
          <c:w val="0.59396656992089691"/>
          <c:h val="0.55412073490813651"/>
        </c:manualLayout>
      </c:layout>
      <c:areaChart>
        <c:grouping val="stacked"/>
        <c:varyColors val="0"/>
        <c:ser>
          <c:idx val="2"/>
          <c:order val="1"/>
          <c:tx>
            <c:strRef>
              <c:f>'Chart I - Financing'!$A$3</c:f>
              <c:strCache>
                <c:ptCount val="1"/>
                <c:pt idx="0">
                  <c:v>PEPFAR</c:v>
                </c:pt>
              </c:strCache>
            </c:strRef>
          </c:tx>
          <c:cat>
            <c:numRef>
              <c:f>'Chart I - Financing'!$B$1:$E$1</c:f>
              <c:numCache>
                <c:formatCode>General</c:formatCode>
                <c:ptCount val="3"/>
                <c:pt idx="0">
                  <c:v>2011</c:v>
                </c:pt>
                <c:pt idx="1">
                  <c:v>2012</c:v>
                </c:pt>
                <c:pt idx="2">
                  <c:v>2013</c:v>
                </c:pt>
              </c:numCache>
            </c:numRef>
          </c:cat>
          <c:val>
            <c:numRef>
              <c:f>'Chart I - Financing'!$B$3:$E$3</c:f>
              <c:numCache>
                <c:formatCode>#,##0</c:formatCode>
                <c:ptCount val="3"/>
                <c:pt idx="0">
                  <c:v>11856677</c:v>
                </c:pt>
                <c:pt idx="1">
                  <c:v>18266677</c:v>
                </c:pt>
                <c:pt idx="2">
                  <c:v>16071044</c:v>
                </c:pt>
              </c:numCache>
            </c:numRef>
          </c:val>
        </c:ser>
        <c:ser>
          <c:idx val="4"/>
          <c:order val="3"/>
          <c:tx>
            <c:strRef>
              <c:f>'Chart I - Financing'!$A$5</c:f>
              <c:strCache>
                <c:ptCount val="1"/>
                <c:pt idx="0">
                  <c:v>Other Donors</c:v>
                </c:pt>
              </c:strCache>
            </c:strRef>
          </c:tx>
          <c:cat>
            <c:numRef>
              <c:f>'Chart I - Financing'!$B$1:$E$1</c:f>
              <c:numCache>
                <c:formatCode>General</c:formatCode>
                <c:ptCount val="3"/>
                <c:pt idx="0">
                  <c:v>2011</c:v>
                </c:pt>
                <c:pt idx="1">
                  <c:v>2012</c:v>
                </c:pt>
                <c:pt idx="2">
                  <c:v>2013</c:v>
                </c:pt>
              </c:numCache>
            </c:numRef>
          </c:cat>
          <c:val>
            <c:numRef>
              <c:f>'Chart I - Financing'!$B$5:$E$5</c:f>
              <c:numCache>
                <c:formatCode>General</c:formatCode>
                <c:ptCount val="3"/>
                <c:pt idx="0" formatCode="#,##0">
                  <c:v>3153000</c:v>
                </c:pt>
                <c:pt idx="1">
                  <c:v>1000000</c:v>
                </c:pt>
                <c:pt idx="2" formatCode="#,##0">
                  <c:v>1000000</c:v>
                </c:pt>
              </c:numCache>
            </c:numRef>
          </c:val>
        </c:ser>
        <c:ser>
          <c:idx val="1"/>
          <c:order val="0"/>
          <c:tx>
            <c:strRef>
              <c:f>'Chart I - Financing'!$A$2</c:f>
              <c:strCache>
                <c:ptCount val="1"/>
                <c:pt idx="0">
                  <c:v>Partner Gov't</c:v>
                </c:pt>
              </c:strCache>
            </c:strRef>
          </c:tx>
          <c:cat>
            <c:numRef>
              <c:f>'Chart I - Financing'!$B$1:$E$1</c:f>
              <c:numCache>
                <c:formatCode>General</c:formatCode>
                <c:ptCount val="3"/>
                <c:pt idx="0">
                  <c:v>2011</c:v>
                </c:pt>
                <c:pt idx="1">
                  <c:v>2012</c:v>
                </c:pt>
                <c:pt idx="2">
                  <c:v>2013</c:v>
                </c:pt>
              </c:numCache>
            </c:numRef>
          </c:cat>
          <c:val>
            <c:numRef>
              <c:f>'Chart I - Financing'!$B$2:$E$2</c:f>
              <c:numCache>
                <c:formatCode>_(* #,##0_);_(* \(#,##0\);_(* "-"??_);_(@_)</c:formatCode>
                <c:ptCount val="3"/>
                <c:pt idx="0" formatCode="#,##0">
                  <c:v>21463000</c:v>
                </c:pt>
                <c:pt idx="1">
                  <c:v>32767129</c:v>
                </c:pt>
                <c:pt idx="2" formatCode="#,##0">
                  <c:v>48959247</c:v>
                </c:pt>
              </c:numCache>
            </c:numRef>
          </c:val>
        </c:ser>
        <c:ser>
          <c:idx val="3"/>
          <c:order val="2"/>
          <c:tx>
            <c:strRef>
              <c:f>'Chart I - Financing'!$A$4</c:f>
              <c:strCache>
                <c:ptCount val="1"/>
                <c:pt idx="0">
                  <c:v>Global Fund</c:v>
                </c:pt>
              </c:strCache>
            </c:strRef>
          </c:tx>
          <c:cat>
            <c:numRef>
              <c:f>'Chart I - Financing'!$B$1:$E$1</c:f>
              <c:numCache>
                <c:formatCode>General</c:formatCode>
                <c:ptCount val="3"/>
                <c:pt idx="0">
                  <c:v>2011</c:v>
                </c:pt>
                <c:pt idx="1">
                  <c:v>2012</c:v>
                </c:pt>
                <c:pt idx="2">
                  <c:v>2013</c:v>
                </c:pt>
              </c:numCache>
            </c:numRef>
          </c:cat>
          <c:val>
            <c:numRef>
              <c:f>'Chart I - Financing'!$B$4:$E$4</c:f>
              <c:numCache>
                <c:formatCode>General</c:formatCode>
                <c:ptCount val="3"/>
                <c:pt idx="0" formatCode="#,##0">
                  <c:v>263000</c:v>
                </c:pt>
                <c:pt idx="1">
                  <c:v>0</c:v>
                </c:pt>
                <c:pt idx="2" formatCode="#,##0">
                  <c:v>8500000</c:v>
                </c:pt>
              </c:numCache>
            </c:numRef>
          </c:val>
        </c:ser>
        <c:dLbls>
          <c:showLegendKey val="0"/>
          <c:showVal val="0"/>
          <c:showCatName val="0"/>
          <c:showSerName val="0"/>
          <c:showPercent val="0"/>
          <c:showBubbleSize val="0"/>
        </c:dLbls>
        <c:axId val="289919744"/>
        <c:axId val="289872896"/>
      </c:areaChart>
      <c:valAx>
        <c:axId val="289872896"/>
        <c:scaling>
          <c:orientation val="minMax"/>
        </c:scaling>
        <c:delete val="0"/>
        <c:axPos val="l"/>
        <c:majorGridlines/>
        <c:numFmt formatCode="#,##0" sourceLinked="1"/>
        <c:majorTickMark val="out"/>
        <c:minorTickMark val="none"/>
        <c:tickLblPos val="nextTo"/>
        <c:txPr>
          <a:bodyPr/>
          <a:lstStyle/>
          <a:p>
            <a:pPr>
              <a:defRPr sz="800"/>
            </a:pPr>
            <a:endParaRPr lang="en-US"/>
          </a:p>
        </c:txPr>
        <c:crossAx val="289919744"/>
        <c:crosses val="autoZero"/>
        <c:crossBetween val="midCat"/>
        <c:dispUnits>
          <c:builtInUnit val="millions"/>
          <c:dispUnitsLbl>
            <c:layout>
              <c:manualLayout>
                <c:xMode val="edge"/>
                <c:yMode val="edge"/>
                <c:x val="6.2861642294713166E-2"/>
                <c:y val="0.26991975285385977"/>
              </c:manualLayout>
            </c:layout>
            <c:tx>
              <c:rich>
                <a:bodyPr/>
                <a:lstStyle/>
                <a:p>
                  <a:pPr>
                    <a:defRPr sz="800"/>
                  </a:pPr>
                  <a:r>
                    <a:rPr lang="en-US" sz="800"/>
                    <a:t>USD Millions</a:t>
                  </a:r>
                </a:p>
              </c:rich>
            </c:tx>
          </c:dispUnitsLbl>
        </c:dispUnits>
      </c:valAx>
      <c:catAx>
        <c:axId val="289919744"/>
        <c:scaling>
          <c:orientation val="minMax"/>
        </c:scaling>
        <c:delete val="0"/>
        <c:axPos val="b"/>
        <c:numFmt formatCode="General" sourceLinked="1"/>
        <c:majorTickMark val="out"/>
        <c:minorTickMark val="none"/>
        <c:tickLblPos val="nextTo"/>
        <c:crossAx val="289872896"/>
        <c:crosses val="autoZero"/>
        <c:auto val="1"/>
        <c:lblAlgn val="ctr"/>
        <c:lblOffset val="100"/>
        <c:noMultiLvlLbl val="0"/>
      </c:catAx>
    </c:plotArea>
    <c:legend>
      <c:legendPos val="b"/>
      <c:layout>
        <c:manualLayout>
          <c:xMode val="edge"/>
          <c:yMode val="edge"/>
          <c:x val="4.999982225698086E-2"/>
          <c:y val="0.88832614516150288"/>
          <c:w val="0.9"/>
          <c:h val="0.10497368733430934"/>
        </c:manualLayout>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 Per Capita (PPP) </a:t>
            </a:r>
          </a:p>
        </c:rich>
      </c:tx>
      <c:layout>
        <c:manualLayout>
          <c:xMode val="edge"/>
          <c:yMode val="edge"/>
          <c:x val="0.31088386135652857"/>
          <c:y val="1.9864762606172686E-2"/>
        </c:manualLayout>
      </c:layout>
      <c:overlay val="0"/>
    </c:title>
    <c:autoTitleDeleted val="0"/>
    <c:plotArea>
      <c:layout>
        <c:manualLayout>
          <c:layoutTarget val="inner"/>
          <c:xMode val="edge"/>
          <c:yMode val="edge"/>
          <c:x val="0.21463055420020777"/>
          <c:y val="0.19480351414406533"/>
          <c:w val="0.63635385648589615"/>
          <c:h val="0.57755815005882882"/>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2240</c:v>
                </c:pt>
                <c:pt idx="1">
                  <c:v>2200</c:v>
                </c:pt>
                <c:pt idx="2">
                  <c:v>1540</c:v>
                </c:pt>
                <c:pt idx="3">
                  <c:v>1140</c:v>
                </c:pt>
                <c:pt idx="4">
                  <c:v>910</c:v>
                </c:pt>
                <c:pt idx="5">
                  <c:v>1530</c:v>
                </c:pt>
                <c:pt idx="6">
                  <c:v>1790</c:v>
                </c:pt>
                <c:pt idx="7">
                  <c:v>2050</c:v>
                </c:pt>
                <c:pt idx="8">
                  <c:v>2090</c:v>
                </c:pt>
                <c:pt idx="9">
                  <c:v>2010</c:v>
                </c:pt>
                <c:pt idx="10">
                  <c:v>2190</c:v>
                </c:pt>
                <c:pt idx="11">
                  <c:v>2290</c:v>
                </c:pt>
                <c:pt idx="12">
                  <c:v>2690</c:v>
                </c:pt>
                <c:pt idx="13">
                  <c:v>2820</c:v>
                </c:pt>
                <c:pt idx="14">
                  <c:v>3080</c:v>
                </c:pt>
                <c:pt idx="15">
                  <c:v>3570</c:v>
                </c:pt>
                <c:pt idx="16">
                  <c:v>4240</c:v>
                </c:pt>
                <c:pt idx="17">
                  <c:v>5290</c:v>
                </c:pt>
                <c:pt idx="18">
                  <c:v>5690</c:v>
                </c:pt>
                <c:pt idx="19">
                  <c:v>6160</c:v>
                </c:pt>
                <c:pt idx="20">
                  <c:v>6190</c:v>
                </c:pt>
                <c:pt idx="21">
                  <c:v>6340</c:v>
                </c:pt>
                <c:pt idx="22">
                  <c:v>6580</c:v>
                </c:pt>
              </c:numCache>
            </c:numRef>
          </c:val>
          <c:smooth val="0"/>
        </c:ser>
        <c:dLbls>
          <c:showLegendKey val="0"/>
          <c:showVal val="0"/>
          <c:showCatName val="0"/>
          <c:showSerName val="0"/>
          <c:showPercent val="0"/>
          <c:showBubbleSize val="0"/>
        </c:dLbls>
        <c:marker val="1"/>
        <c:smooth val="0"/>
        <c:axId val="289899648"/>
        <c:axId val="289901184"/>
      </c:lineChart>
      <c:catAx>
        <c:axId val="289899648"/>
        <c:scaling>
          <c:orientation val="minMax"/>
        </c:scaling>
        <c:delete val="0"/>
        <c:axPos val="b"/>
        <c:numFmt formatCode="General" sourceLinked="1"/>
        <c:majorTickMark val="out"/>
        <c:minorTickMark val="none"/>
        <c:tickLblPos val="nextTo"/>
        <c:txPr>
          <a:bodyPr rot="0"/>
          <a:lstStyle/>
          <a:p>
            <a:pPr>
              <a:defRPr sz="800"/>
            </a:pPr>
            <a:endParaRPr lang="en-US"/>
          </a:p>
        </c:txPr>
        <c:crossAx val="289901184"/>
        <c:crosses val="autoZero"/>
        <c:auto val="1"/>
        <c:lblAlgn val="ctr"/>
        <c:lblOffset val="100"/>
        <c:tickLblSkip val="4"/>
        <c:tickMarkSkip val="2"/>
        <c:noMultiLvlLbl val="0"/>
      </c:catAx>
      <c:valAx>
        <c:axId val="289901184"/>
        <c:scaling>
          <c:orientation val="minMax"/>
        </c:scaling>
        <c:delete val="0"/>
        <c:axPos val="l"/>
        <c:majorGridlines/>
        <c:title>
          <c:tx>
            <c:rich>
              <a:bodyPr rot="-5400000" vert="horz"/>
              <a:lstStyle/>
              <a:p>
                <a:pPr>
                  <a:defRPr sz="800" b="0"/>
                </a:pPr>
                <a:r>
                  <a:rPr lang="en-US" sz="800" b="0"/>
                  <a:t>current international dollars</a:t>
                </a:r>
              </a:p>
            </c:rich>
          </c:tx>
          <c:layout/>
          <c:overlay val="0"/>
        </c:title>
        <c:numFmt formatCode="General" sourceLinked="1"/>
        <c:majorTickMark val="out"/>
        <c:minorTickMark val="none"/>
        <c:tickLblPos val="nextTo"/>
        <c:txPr>
          <a:bodyPr/>
          <a:lstStyle/>
          <a:p>
            <a:pPr>
              <a:defRPr sz="800"/>
            </a:pPr>
            <a:endParaRPr lang="en-US"/>
          </a:p>
        </c:txPr>
        <c:crossAx val="28989964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sz="1000" b="1" i="0" u="none" strike="noStrike" kern="1200" baseline="0">
                <a:solidFill>
                  <a:sysClr val="windowText" lastClr="000000"/>
                </a:solidFill>
                <a:latin typeface="+mn-lt"/>
                <a:ea typeface="+mn-ea"/>
                <a:cs typeface="+mn-cs"/>
              </a:defRPr>
            </a:pPr>
            <a:r>
              <a:rPr lang="en-US" sz="1000" b="1" i="0" baseline="0">
                <a:effectLst/>
              </a:rPr>
              <a:t>Dados epidemiológicos</a:t>
            </a:r>
            <a:endParaRPr lang="en-US" sz="1000">
              <a:effectLst/>
            </a:endParaRPr>
          </a:p>
          <a:p>
            <a:pPr marL="0" marR="0" indent="0" algn="ctr" defTabSz="914400" rtl="0" eaLnBrk="1" fontAlgn="auto" latinLnBrk="0" hangingPunct="1">
              <a:lnSpc>
                <a:spcPct val="100000"/>
              </a:lnSpc>
              <a:spcBef>
                <a:spcPts val="0"/>
              </a:spcBef>
              <a:spcAft>
                <a:spcPts val="0"/>
              </a:spcAft>
              <a:buClrTx/>
              <a:buSzTx/>
              <a:buFontTx/>
              <a:buNone/>
              <a:tabLst/>
              <a:defRPr sz="1000" b="1" i="0" u="none" strike="noStrike" kern="1200" baseline="0">
                <a:solidFill>
                  <a:sysClr val="windowText" lastClr="000000"/>
                </a:solidFill>
                <a:latin typeface="+mn-lt"/>
                <a:ea typeface="+mn-ea"/>
                <a:cs typeface="+mn-cs"/>
              </a:defRPr>
            </a:pPr>
            <a:endParaRPr lang="en-US" sz="1000"/>
          </a:p>
        </c:rich>
      </c:tx>
      <c:layout>
        <c:manualLayout>
          <c:xMode val="edge"/>
          <c:yMode val="edge"/>
          <c:x val="0.30051165680670294"/>
          <c:y val="6.1538461538461542E-2"/>
        </c:manualLayout>
      </c:layout>
      <c:overlay val="0"/>
    </c:title>
    <c:autoTitleDeleted val="0"/>
    <c:plotArea>
      <c:layout>
        <c:manualLayout>
          <c:layoutTarget val="inner"/>
          <c:xMode val="edge"/>
          <c:yMode val="edge"/>
          <c:x val="0.17838648839019722"/>
          <c:y val="0.19595342889831074"/>
          <c:w val="0.65975491388499952"/>
          <c:h val="0.51837243421495394"/>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0.2</c:v>
                </c:pt>
                <c:pt idx="1">
                  <c:v>0.4</c:v>
                </c:pt>
                <c:pt idx="2">
                  <c:v>0.5</c:v>
                </c:pt>
                <c:pt idx="3">
                  <c:v>0.7</c:v>
                </c:pt>
                <c:pt idx="4">
                  <c:v>0.9</c:v>
                </c:pt>
                <c:pt idx="5">
                  <c:v>1.1000000000000001</c:v>
                </c:pt>
                <c:pt idx="6">
                  <c:v>1.3</c:v>
                </c:pt>
                <c:pt idx="7">
                  <c:v>1.5</c:v>
                </c:pt>
                <c:pt idx="8">
                  <c:v>1.6</c:v>
                </c:pt>
                <c:pt idx="9">
                  <c:v>1.7</c:v>
                </c:pt>
                <c:pt idx="10">
                  <c:v>1.7</c:v>
                </c:pt>
                <c:pt idx="11">
                  <c:v>1.8</c:v>
                </c:pt>
                <c:pt idx="12">
                  <c:v>1.8</c:v>
                </c:pt>
                <c:pt idx="13">
                  <c:v>1.9</c:v>
                </c:pt>
                <c:pt idx="14">
                  <c:v>1.9</c:v>
                </c:pt>
                <c:pt idx="15">
                  <c:v>1.9</c:v>
                </c:pt>
                <c:pt idx="16">
                  <c:v>1.9</c:v>
                </c:pt>
                <c:pt idx="17">
                  <c:v>2</c:v>
                </c:pt>
                <c:pt idx="18">
                  <c:v>2</c:v>
                </c:pt>
                <c:pt idx="19">
                  <c:v>2.1</c:v>
                </c:pt>
                <c:pt idx="20">
                  <c:v>2.2000000000000002</c:v>
                </c:pt>
                <c:pt idx="21">
                  <c:v>2.2000000000000002</c:v>
                </c:pt>
                <c:pt idx="22">
                  <c:v>2.2999999999999998</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0.1</c:v>
                </c:pt>
                <c:pt idx="1">
                  <c:v>0.16</c:v>
                </c:pt>
                <c:pt idx="2">
                  <c:v>0.2</c:v>
                </c:pt>
                <c:pt idx="3">
                  <c:v>0.23</c:v>
                </c:pt>
                <c:pt idx="4">
                  <c:v>0.25</c:v>
                </c:pt>
                <c:pt idx="5">
                  <c:v>0.27</c:v>
                </c:pt>
                <c:pt idx="6">
                  <c:v>0.28999999999999998</c:v>
                </c:pt>
                <c:pt idx="7">
                  <c:v>0.31</c:v>
                </c:pt>
                <c:pt idx="8">
                  <c:v>0.24</c:v>
                </c:pt>
                <c:pt idx="9">
                  <c:v>0.24</c:v>
                </c:pt>
                <c:pt idx="10">
                  <c:v>0.24</c:v>
                </c:pt>
                <c:pt idx="11">
                  <c:v>0.24</c:v>
                </c:pt>
                <c:pt idx="12">
                  <c:v>0.25</c:v>
                </c:pt>
                <c:pt idx="13">
                  <c:v>0.25</c:v>
                </c:pt>
                <c:pt idx="14">
                  <c:v>0.24</c:v>
                </c:pt>
                <c:pt idx="15">
                  <c:v>0.25</c:v>
                </c:pt>
                <c:pt idx="16">
                  <c:v>0.25</c:v>
                </c:pt>
                <c:pt idx="17">
                  <c:v>0.24</c:v>
                </c:pt>
                <c:pt idx="18">
                  <c:v>0.25</c:v>
                </c:pt>
                <c:pt idx="19">
                  <c:v>0.25</c:v>
                </c:pt>
                <c:pt idx="20">
                  <c:v>0.26</c:v>
                </c:pt>
                <c:pt idx="21">
                  <c:v>0.28000000000000003</c:v>
                </c:pt>
                <c:pt idx="22">
                  <c:v>0.28000000000000003</c:v>
                </c:pt>
              </c:numCache>
            </c:numRef>
          </c:val>
          <c:smooth val="0"/>
        </c:ser>
        <c:dLbls>
          <c:showLegendKey val="0"/>
          <c:showVal val="0"/>
          <c:showCatName val="0"/>
          <c:showSerName val="0"/>
          <c:showPercent val="0"/>
          <c:showBubbleSize val="0"/>
        </c:dLbls>
        <c:marker val="1"/>
        <c:smooth val="0"/>
        <c:axId val="298673280"/>
        <c:axId val="298674816"/>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11000</c:v>
                </c:pt>
                <c:pt idx="1">
                  <c:v>18000</c:v>
                </c:pt>
                <c:pt idx="2">
                  <c:v>26000</c:v>
                </c:pt>
                <c:pt idx="3">
                  <c:v>37000</c:v>
                </c:pt>
                <c:pt idx="4">
                  <c:v>48000</c:v>
                </c:pt>
                <c:pt idx="5">
                  <c:v>60000</c:v>
                </c:pt>
                <c:pt idx="6">
                  <c:v>73000</c:v>
                </c:pt>
                <c:pt idx="7">
                  <c:v>86000</c:v>
                </c:pt>
                <c:pt idx="8">
                  <c:v>96000</c:v>
                </c:pt>
                <c:pt idx="9">
                  <c:v>100000</c:v>
                </c:pt>
                <c:pt idx="10">
                  <c:v>110000</c:v>
                </c:pt>
                <c:pt idx="11">
                  <c:v>120000</c:v>
                </c:pt>
                <c:pt idx="12">
                  <c:v>130000</c:v>
                </c:pt>
                <c:pt idx="13">
                  <c:v>140000</c:v>
                </c:pt>
                <c:pt idx="14">
                  <c:v>150000</c:v>
                </c:pt>
                <c:pt idx="15">
                  <c:v>150000</c:v>
                </c:pt>
                <c:pt idx="16">
                  <c:v>160000</c:v>
                </c:pt>
                <c:pt idx="17">
                  <c:v>170000</c:v>
                </c:pt>
                <c:pt idx="18">
                  <c:v>180000</c:v>
                </c:pt>
                <c:pt idx="19">
                  <c:v>200000</c:v>
                </c:pt>
                <c:pt idx="20">
                  <c:v>210000</c:v>
                </c:pt>
                <c:pt idx="21">
                  <c:v>220000</c:v>
                </c:pt>
                <c:pt idx="22">
                  <c:v>240000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c:formatCode>
                <c:ptCount val="23"/>
                <c:pt idx="0">
                  <c:v>0</c:v>
                </c:pt>
                <c:pt idx="1">
                  <c:v>0</c:v>
                </c:pt>
                <c:pt idx="2">
                  <c:v>0</c:v>
                </c:pt>
                <c:pt idx="3" formatCode="General">
                  <c:v>1000</c:v>
                </c:pt>
                <c:pt idx="4" formatCode="General">
                  <c:v>1500</c:v>
                </c:pt>
                <c:pt idx="5" formatCode="General">
                  <c:v>2100</c:v>
                </c:pt>
                <c:pt idx="6" formatCode="General">
                  <c:v>2900</c:v>
                </c:pt>
                <c:pt idx="7" formatCode="General">
                  <c:v>3700</c:v>
                </c:pt>
                <c:pt idx="8" formatCode="General">
                  <c:v>4700</c:v>
                </c:pt>
                <c:pt idx="9" formatCode="General">
                  <c:v>5700</c:v>
                </c:pt>
                <c:pt idx="10" formatCode="General">
                  <c:v>6700</c:v>
                </c:pt>
                <c:pt idx="11" formatCode="General">
                  <c:v>7800</c:v>
                </c:pt>
                <c:pt idx="12" formatCode="General">
                  <c:v>8800</c:v>
                </c:pt>
                <c:pt idx="13" formatCode="General">
                  <c:v>9700</c:v>
                </c:pt>
                <c:pt idx="14">
                  <c:v>11000</c:v>
                </c:pt>
                <c:pt idx="15">
                  <c:v>11000</c:v>
                </c:pt>
                <c:pt idx="16">
                  <c:v>11000</c:v>
                </c:pt>
                <c:pt idx="17">
                  <c:v>10000</c:v>
                </c:pt>
                <c:pt idx="18">
                  <c:v>10000</c:v>
                </c:pt>
                <c:pt idx="19" formatCode="General">
                  <c:v>9800</c:v>
                </c:pt>
                <c:pt idx="20">
                  <c:v>10000</c:v>
                </c:pt>
                <c:pt idx="21">
                  <c:v>11000</c:v>
                </c:pt>
                <c:pt idx="22">
                  <c:v>11000</c:v>
                </c:pt>
              </c:numCache>
            </c:numRef>
          </c:val>
          <c:smooth val="0"/>
        </c:ser>
        <c:dLbls>
          <c:showLegendKey val="0"/>
          <c:showVal val="0"/>
          <c:showCatName val="0"/>
          <c:showSerName val="0"/>
          <c:showPercent val="0"/>
          <c:showBubbleSize val="0"/>
        </c:dLbls>
        <c:marker val="1"/>
        <c:smooth val="0"/>
        <c:axId val="298695680"/>
        <c:axId val="298693376"/>
      </c:lineChart>
      <c:catAx>
        <c:axId val="298673280"/>
        <c:scaling>
          <c:orientation val="minMax"/>
        </c:scaling>
        <c:delete val="0"/>
        <c:axPos val="b"/>
        <c:numFmt formatCode="General" sourceLinked="1"/>
        <c:majorTickMark val="out"/>
        <c:minorTickMark val="none"/>
        <c:tickLblPos val="nextTo"/>
        <c:txPr>
          <a:bodyPr/>
          <a:lstStyle/>
          <a:p>
            <a:pPr>
              <a:defRPr sz="800"/>
            </a:pPr>
            <a:endParaRPr lang="en-US"/>
          </a:p>
        </c:txPr>
        <c:crossAx val="298674816"/>
        <c:crosses val="autoZero"/>
        <c:auto val="1"/>
        <c:lblAlgn val="ctr"/>
        <c:lblOffset val="100"/>
        <c:tickLblSkip val="4"/>
        <c:noMultiLvlLbl val="0"/>
      </c:catAx>
      <c:valAx>
        <c:axId val="298674816"/>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823E-2"/>
              <c:y val="0.17259034928326267"/>
            </c:manualLayout>
          </c:layout>
          <c:overlay val="0"/>
        </c:title>
        <c:numFmt formatCode="General" sourceLinked="1"/>
        <c:majorTickMark val="out"/>
        <c:minorTickMark val="none"/>
        <c:tickLblPos val="nextTo"/>
        <c:txPr>
          <a:bodyPr/>
          <a:lstStyle/>
          <a:p>
            <a:pPr>
              <a:defRPr sz="800"/>
            </a:pPr>
            <a:endParaRPr lang="en-US"/>
          </a:p>
        </c:txPr>
        <c:crossAx val="298673280"/>
        <c:crosses val="autoZero"/>
        <c:crossBetween val="between"/>
      </c:valAx>
      <c:valAx>
        <c:axId val="298693376"/>
        <c:scaling>
          <c:orientation val="minMax"/>
        </c:scaling>
        <c:delete val="0"/>
        <c:axPos val="r"/>
        <c:title>
          <c:tx>
            <c:rich>
              <a:bodyPr rot="-5400000" vert="horz"/>
              <a:lstStyle/>
              <a:p>
                <a:pPr>
                  <a:defRPr sz="800" b="0"/>
                </a:pPr>
                <a:r>
                  <a:rPr lang="en-US" sz="800" b="0"/>
                  <a:t>PLHIV (thousands)</a:t>
                </a:r>
              </a:p>
            </c:rich>
          </c:tx>
          <c:layout>
            <c:manualLayout>
              <c:xMode val="edge"/>
              <c:yMode val="edge"/>
              <c:x val="0.93437666079174542"/>
              <c:y val="0.23117356484285614"/>
            </c:manualLayout>
          </c:layout>
          <c:overlay val="0"/>
        </c:title>
        <c:numFmt formatCode="@" sourceLinked="1"/>
        <c:majorTickMark val="out"/>
        <c:minorTickMark val="none"/>
        <c:tickLblPos val="nextTo"/>
        <c:txPr>
          <a:bodyPr/>
          <a:lstStyle/>
          <a:p>
            <a:pPr>
              <a:defRPr sz="800"/>
            </a:pPr>
            <a:endParaRPr lang="en-US"/>
          </a:p>
        </c:txPr>
        <c:crossAx val="298695680"/>
        <c:crosses val="max"/>
        <c:crossBetween val="between"/>
        <c:dispUnits>
          <c:builtInUnit val="thousands"/>
        </c:dispUnits>
      </c:valAx>
      <c:catAx>
        <c:axId val="298695680"/>
        <c:scaling>
          <c:orientation val="minMax"/>
        </c:scaling>
        <c:delete val="1"/>
        <c:axPos val="b"/>
        <c:numFmt formatCode="General" sourceLinked="1"/>
        <c:majorTickMark val="out"/>
        <c:minorTickMark val="none"/>
        <c:tickLblPos val="nextTo"/>
        <c:crossAx val="298693376"/>
        <c:crosses val="autoZero"/>
        <c:auto val="1"/>
        <c:lblAlgn val="ctr"/>
        <c:lblOffset val="100"/>
        <c:noMultiLvlLbl val="0"/>
      </c:catAx>
    </c:plotArea>
    <c:legend>
      <c:legendPos val="b"/>
      <c:layout>
        <c:manualLayout>
          <c:xMode val="edge"/>
          <c:yMode val="edge"/>
          <c:x val="0.11971664512605119"/>
          <c:y val="0.814624302328949"/>
          <c:w val="0.83263816672264823"/>
          <c:h val="0.18537569767105094"/>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b="1" i="0" u="none" strike="noStrike" baseline="0">
                <a:effectLst/>
              </a:rPr>
              <a:t>População </a:t>
            </a:r>
            <a:r>
              <a:rPr lang="en-US" sz="1000"/>
              <a:t>e Fertilidade</a:t>
            </a:r>
          </a:p>
        </c:rich>
      </c:tx>
      <c:layout>
        <c:manualLayout>
          <c:xMode val="edge"/>
          <c:yMode val="edge"/>
          <c:x val="0.29181324647122692"/>
          <c:y val="3.740847328784274E-2"/>
        </c:manualLayout>
      </c:layout>
      <c:overlay val="0"/>
    </c:title>
    <c:autoTitleDeleted val="0"/>
    <c:plotArea>
      <c:layout>
        <c:manualLayout>
          <c:layoutTarget val="inner"/>
          <c:xMode val="edge"/>
          <c:yMode val="edge"/>
          <c:x val="0.18646349488004141"/>
          <c:y val="0.17206572743594956"/>
          <c:w val="0.65559897970500169"/>
          <c:h val="0.62365159159071493"/>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10333844</c:v>
                </c:pt>
                <c:pt idx="1">
                  <c:v>10652727</c:v>
                </c:pt>
                <c:pt idx="2">
                  <c:v>11002758</c:v>
                </c:pt>
                <c:pt idx="3">
                  <c:v>11372156</c:v>
                </c:pt>
                <c:pt idx="4">
                  <c:v>11743432</c:v>
                </c:pt>
                <c:pt idx="5">
                  <c:v>12104952</c:v>
                </c:pt>
                <c:pt idx="6">
                  <c:v>12451945</c:v>
                </c:pt>
                <c:pt idx="7">
                  <c:v>12791388</c:v>
                </c:pt>
                <c:pt idx="8">
                  <c:v>13137542</c:v>
                </c:pt>
                <c:pt idx="9">
                  <c:v>13510616</c:v>
                </c:pt>
                <c:pt idx="10">
                  <c:v>13924930</c:v>
                </c:pt>
                <c:pt idx="11">
                  <c:v>14385283</c:v>
                </c:pt>
                <c:pt idx="12">
                  <c:v>14886574</c:v>
                </c:pt>
                <c:pt idx="13">
                  <c:v>15421075</c:v>
                </c:pt>
                <c:pt idx="14">
                  <c:v>15976715</c:v>
                </c:pt>
                <c:pt idx="15">
                  <c:v>16544376</c:v>
                </c:pt>
                <c:pt idx="16">
                  <c:v>17122409</c:v>
                </c:pt>
                <c:pt idx="17">
                  <c:v>17712824</c:v>
                </c:pt>
                <c:pt idx="18">
                  <c:v>18314441</c:v>
                </c:pt>
                <c:pt idx="19">
                  <c:v>18926650</c:v>
                </c:pt>
                <c:pt idx="20">
                  <c:v>19549124</c:v>
                </c:pt>
                <c:pt idx="21">
                  <c:v>20180490</c:v>
                </c:pt>
                <c:pt idx="22">
                  <c:v>20820525</c:v>
                </c:pt>
                <c:pt idx="23">
                  <c:v>21471618</c:v>
                </c:pt>
              </c:numCache>
            </c:numRef>
          </c:val>
          <c:smooth val="0"/>
        </c:ser>
        <c:dLbls>
          <c:showLegendKey val="0"/>
          <c:showVal val="0"/>
          <c:showCatName val="0"/>
          <c:showSerName val="0"/>
          <c:showPercent val="0"/>
          <c:showBubbleSize val="0"/>
        </c:dLbls>
        <c:marker val="1"/>
        <c:smooth val="0"/>
        <c:axId val="298729472"/>
        <c:axId val="298731008"/>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2.77389694815475</c:v>
                </c:pt>
                <c:pt idx="1">
                  <c:v>3.0391581765854099</c:v>
                </c:pt>
                <c:pt idx="2">
                  <c:v>3.23300529276348</c:v>
                </c:pt>
                <c:pt idx="3">
                  <c:v>3.3021942954018701</c:v>
                </c:pt>
                <c:pt idx="4">
                  <c:v>3.2126193981626998</c:v>
                </c:pt>
                <c:pt idx="5">
                  <c:v>3.03205194986527</c:v>
                </c:pt>
                <c:pt idx="6">
                  <c:v>2.8262210529909799</c:v>
                </c:pt>
                <c:pt idx="7">
                  <c:v>2.6895296377191902</c:v>
                </c:pt>
                <c:pt idx="8">
                  <c:v>2.6701801167571899</c:v>
                </c:pt>
                <c:pt idx="9">
                  <c:v>2.8001813634330399</c:v>
                </c:pt>
                <c:pt idx="10">
                  <c:v>3.0205012083160199</c:v>
                </c:pt>
                <c:pt idx="11">
                  <c:v>3.2524911210032599</c:v>
                </c:pt>
                <c:pt idx="12">
                  <c:v>3.4254062834091599</c:v>
                </c:pt>
                <c:pt idx="13">
                  <c:v>3.5275347446665299</c:v>
                </c:pt>
                <c:pt idx="14">
                  <c:v>3.5397269382483199</c:v>
                </c:pt>
                <c:pt idx="15">
                  <c:v>3.4913875596481998</c:v>
                </c:pt>
                <c:pt idx="16">
                  <c:v>3.43418480908415</c:v>
                </c:pt>
                <c:pt idx="17">
                  <c:v>3.3900823584721498</c:v>
                </c:pt>
                <c:pt idx="18">
                  <c:v>3.34009773184196</c:v>
                </c:pt>
                <c:pt idx="19">
                  <c:v>3.2881107450101998</c:v>
                </c:pt>
                <c:pt idx="20">
                  <c:v>3.2359495458744898</c:v>
                </c:pt>
                <c:pt idx="21">
                  <c:v>3.17858188541569</c:v>
                </c:pt>
                <c:pt idx="22">
                  <c:v>3.1222982909758099</c:v>
                </c:pt>
                <c:pt idx="23">
                  <c:v>3.07926910127581</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7.165</c:v>
                </c:pt>
                <c:pt idx="1">
                  <c:v>7.1429999999999998</c:v>
                </c:pt>
                <c:pt idx="2">
                  <c:v>7.1159999999999997</c:v>
                </c:pt>
                <c:pt idx="3">
                  <c:v>7.0869999999999997</c:v>
                </c:pt>
                <c:pt idx="4">
                  <c:v>7.0540000000000003</c:v>
                </c:pt>
                <c:pt idx="5">
                  <c:v>7.0190000000000001</c:v>
                </c:pt>
                <c:pt idx="6">
                  <c:v>6.984</c:v>
                </c:pt>
                <c:pt idx="7">
                  <c:v>6.9489999999999998</c:v>
                </c:pt>
                <c:pt idx="8">
                  <c:v>6.9130000000000003</c:v>
                </c:pt>
                <c:pt idx="9">
                  <c:v>6.8780000000000001</c:v>
                </c:pt>
                <c:pt idx="10">
                  <c:v>6.8440000000000003</c:v>
                </c:pt>
                <c:pt idx="11">
                  <c:v>6.8109999999999999</c:v>
                </c:pt>
                <c:pt idx="12">
                  <c:v>6.7779999999999996</c:v>
                </c:pt>
                <c:pt idx="13">
                  <c:v>6.7430000000000003</c:v>
                </c:pt>
                <c:pt idx="14">
                  <c:v>6.7039999999999997</c:v>
                </c:pt>
                <c:pt idx="15">
                  <c:v>6.657</c:v>
                </c:pt>
                <c:pt idx="16">
                  <c:v>6.5979999999999999</c:v>
                </c:pt>
                <c:pt idx="17">
                  <c:v>6.5229999999999997</c:v>
                </c:pt>
                <c:pt idx="18">
                  <c:v>6.4340000000000002</c:v>
                </c:pt>
                <c:pt idx="19">
                  <c:v>6.3310000000000004</c:v>
                </c:pt>
                <c:pt idx="20">
                  <c:v>6.218</c:v>
                </c:pt>
                <c:pt idx="21">
                  <c:v>6.0990000000000002</c:v>
                </c:pt>
                <c:pt idx="22">
                  <c:v>5.9790000000000001</c:v>
                </c:pt>
              </c:numCache>
            </c:numRef>
          </c:val>
          <c:smooth val="0"/>
        </c:ser>
        <c:dLbls>
          <c:showLegendKey val="0"/>
          <c:showVal val="0"/>
          <c:showCatName val="0"/>
          <c:showSerName val="0"/>
          <c:showPercent val="0"/>
          <c:showBubbleSize val="0"/>
        </c:dLbls>
        <c:marker val="1"/>
        <c:smooth val="0"/>
        <c:axId val="298776448"/>
        <c:axId val="298774528"/>
      </c:lineChart>
      <c:catAx>
        <c:axId val="298729472"/>
        <c:scaling>
          <c:orientation val="minMax"/>
        </c:scaling>
        <c:delete val="0"/>
        <c:axPos val="b"/>
        <c:majorTickMark val="out"/>
        <c:minorTickMark val="none"/>
        <c:tickLblPos val="nextTo"/>
        <c:txPr>
          <a:bodyPr/>
          <a:lstStyle/>
          <a:p>
            <a:pPr>
              <a:defRPr sz="800"/>
            </a:pPr>
            <a:endParaRPr lang="en-US"/>
          </a:p>
        </c:txPr>
        <c:crossAx val="298731008"/>
        <c:crosses val="autoZero"/>
        <c:auto val="1"/>
        <c:lblAlgn val="ctr"/>
        <c:lblOffset val="100"/>
        <c:tickLblSkip val="4"/>
        <c:noMultiLvlLbl val="0"/>
      </c:catAx>
      <c:valAx>
        <c:axId val="298731008"/>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368E-2"/>
              <c:y val="0.27954729733447448"/>
            </c:manualLayout>
          </c:layout>
          <c:overlay val="0"/>
        </c:title>
        <c:numFmt formatCode="General" sourceLinked="1"/>
        <c:majorTickMark val="out"/>
        <c:minorTickMark val="none"/>
        <c:tickLblPos val="nextTo"/>
        <c:txPr>
          <a:bodyPr/>
          <a:lstStyle/>
          <a:p>
            <a:pPr>
              <a:defRPr sz="800"/>
            </a:pPr>
            <a:endParaRPr lang="en-US"/>
          </a:p>
        </c:txPr>
        <c:crossAx val="298729472"/>
        <c:crosses val="autoZero"/>
        <c:crossBetween val="between"/>
        <c:dispUnits>
          <c:builtInUnit val="millions"/>
        </c:dispUnits>
      </c:valAx>
      <c:valAx>
        <c:axId val="298774528"/>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649"/>
              <c:y val="0.16694101755359106"/>
            </c:manualLayout>
          </c:layout>
          <c:overlay val="0"/>
        </c:title>
        <c:numFmt formatCode="General" sourceLinked="1"/>
        <c:majorTickMark val="out"/>
        <c:minorTickMark val="none"/>
        <c:tickLblPos val="nextTo"/>
        <c:txPr>
          <a:bodyPr/>
          <a:lstStyle/>
          <a:p>
            <a:pPr>
              <a:defRPr sz="800"/>
            </a:pPr>
            <a:endParaRPr lang="en-US"/>
          </a:p>
        </c:txPr>
        <c:crossAx val="298776448"/>
        <c:crosses val="max"/>
        <c:crossBetween val="between"/>
        <c:majorUnit val="2"/>
      </c:valAx>
      <c:catAx>
        <c:axId val="298776448"/>
        <c:scaling>
          <c:orientation val="minMax"/>
        </c:scaling>
        <c:delete val="1"/>
        <c:axPos val="b"/>
        <c:majorTickMark val="out"/>
        <c:minorTickMark val="none"/>
        <c:tickLblPos val="nextTo"/>
        <c:crossAx val="298774528"/>
        <c:crosses val="autoZero"/>
        <c:auto val="1"/>
        <c:lblAlgn val="ctr"/>
        <c:lblOffset val="100"/>
        <c:noMultiLvlLbl val="0"/>
      </c:catAx>
    </c:plotArea>
    <c:legend>
      <c:legendPos val="b"/>
      <c:layout>
        <c:manualLayout>
          <c:xMode val="edge"/>
          <c:yMode val="edge"/>
          <c:x val="0"/>
          <c:y val="0.89581162469459541"/>
          <c:w val="0.9955481460582899"/>
          <c:h val="0.10418837530540455"/>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b="1" i="0" baseline="0">
                <a:effectLst/>
              </a:rPr>
              <a:t>Cascata cuidados e tratamento </a:t>
            </a:r>
            <a:endParaRPr lang="en-US" sz="1000">
              <a:effectLst/>
            </a:endParaRPr>
          </a:p>
        </c:rich>
      </c:tx>
      <c:layout>
        <c:manualLayout>
          <c:xMode val="edge"/>
          <c:yMode val="edge"/>
          <c:x val="0.23407407407407407"/>
          <c:y val="4.9382716049382713E-2"/>
        </c:manualLayout>
      </c:layout>
      <c:overlay val="0"/>
    </c:title>
    <c:autoTitleDeleted val="0"/>
    <c:plotArea>
      <c:layout>
        <c:manualLayout>
          <c:layoutTarget val="inner"/>
          <c:xMode val="edge"/>
          <c:yMode val="edge"/>
          <c:x val="0.19037414440841954"/>
          <c:y val="0.25191079185277276"/>
          <c:w val="0.78783936321685277"/>
          <c:h val="0.50554128102408247"/>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250000</c:v>
                </c:pt>
                <c:pt idx="2">
                  <c:v>65000</c:v>
                </c:pt>
              </c:numCache>
            </c:numRef>
          </c:val>
        </c:ser>
        <c:dLbls>
          <c:showLegendKey val="0"/>
          <c:showVal val="0"/>
          <c:showCatName val="0"/>
          <c:showSerName val="0"/>
          <c:showPercent val="0"/>
          <c:showBubbleSize val="0"/>
        </c:dLbls>
        <c:gapWidth val="150"/>
        <c:axId val="298750720"/>
        <c:axId val="298752256"/>
      </c:barChart>
      <c:catAx>
        <c:axId val="298750720"/>
        <c:scaling>
          <c:orientation val="minMax"/>
        </c:scaling>
        <c:delete val="0"/>
        <c:axPos val="b"/>
        <c:majorTickMark val="out"/>
        <c:minorTickMark val="none"/>
        <c:tickLblPos val="nextTo"/>
        <c:txPr>
          <a:bodyPr rot="0"/>
          <a:lstStyle/>
          <a:p>
            <a:pPr>
              <a:defRPr sz="800"/>
            </a:pPr>
            <a:endParaRPr lang="en-US"/>
          </a:p>
        </c:txPr>
        <c:crossAx val="298752256"/>
        <c:crosses val="autoZero"/>
        <c:auto val="1"/>
        <c:lblAlgn val="ctr"/>
        <c:lblOffset val="100"/>
        <c:noMultiLvlLbl val="0"/>
      </c:catAx>
      <c:valAx>
        <c:axId val="298752256"/>
        <c:scaling>
          <c:orientation val="minMax"/>
        </c:scaling>
        <c:delete val="0"/>
        <c:axPos val="l"/>
        <c:majorGridlines/>
        <c:numFmt formatCode="#,##0" sourceLinked="1"/>
        <c:majorTickMark val="out"/>
        <c:minorTickMark val="none"/>
        <c:tickLblPos val="nextTo"/>
        <c:txPr>
          <a:bodyPr/>
          <a:lstStyle/>
          <a:p>
            <a:pPr>
              <a:defRPr sz="800"/>
            </a:pPr>
            <a:endParaRPr lang="en-US"/>
          </a:p>
        </c:txPr>
        <c:crossAx val="298750720"/>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960" b="1" i="0" u="none" strike="noStrike" baseline="0">
                <a:effectLst/>
              </a:rPr>
              <a:t>Pirâmide </a:t>
            </a:r>
            <a:r>
              <a:rPr lang="en-US" sz="960" b="1" i="0" u="none" strike="noStrike" baseline="0" dirty="0" smtClean="0">
                <a:effectLst/>
              </a:rPr>
              <a:t>Populacional </a:t>
            </a:r>
            <a:r>
              <a:rPr lang="en-US" dirty="0" smtClean="0"/>
              <a:t>(2014)</a:t>
            </a:r>
            <a:endParaRPr lang="en-US" dirty="0"/>
          </a:p>
        </c:rich>
      </c:tx>
      <c:layout>
        <c:manualLayout>
          <c:xMode val="edge"/>
          <c:yMode val="edge"/>
          <c:x val="0.22541997655944784"/>
          <c:y val="3.9305190660599898E-2"/>
        </c:manualLayout>
      </c:layout>
      <c:overlay val="0"/>
    </c:title>
    <c:autoTitleDeleted val="0"/>
    <c:plotArea>
      <c:layout>
        <c:manualLayout>
          <c:layoutTarget val="inner"/>
          <c:xMode val="edge"/>
          <c:yMode val="edge"/>
          <c:x val="0.19351631046119236"/>
          <c:y val="0.17482125079192687"/>
          <c:w val="0.57137870266216761"/>
          <c:h val="0.66317540048873302"/>
        </c:manualLayout>
      </c:layout>
      <c:barChart>
        <c:barDir val="bar"/>
        <c:grouping val="clustered"/>
        <c:varyColors val="0"/>
        <c:ser>
          <c:idx val="0"/>
          <c:order val="0"/>
          <c:tx>
            <c:strRef>
              <c:f>'Chart VI - Pop. Pyramid'!$G$3</c:f>
              <c:strCache>
                <c:ptCount val="1"/>
                <c:pt idx="0">
                  <c:v>Male %</c:v>
                </c:pt>
              </c:strCache>
            </c:strRef>
          </c:tx>
          <c:spPr>
            <a:ln w="3175">
              <a:solidFill>
                <a:sysClr val="windowText" lastClr="000000"/>
              </a:solidFill>
            </a:ln>
          </c:spPr>
          <c:invertIfNegative val="0"/>
          <c:cat>
            <c:strRef>
              <c:f>'Chart VI - Pop. Pyramid'!$C$4:$C$20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-8.4551500290285478E-2</c:v>
                </c:pt>
                <c:pt idx="1">
                  <c:v>-7.128239962623846E-2</c:v>
                </c:pt>
                <c:pt idx="2">
                  <c:v>-6.4561408030739148E-2</c:v>
                </c:pt>
                <c:pt idx="3">
                  <c:v>-5.8147780612701962E-2</c:v>
                </c:pt>
                <c:pt idx="4">
                  <c:v>-4.626043044815447E-2</c:v>
                </c:pt>
                <c:pt idx="5">
                  <c:v>-3.8225269704600343E-2</c:v>
                </c:pt>
                <c:pt idx="6">
                  <c:v>-3.2191459959411375E-2</c:v>
                </c:pt>
                <c:pt idx="7">
                  <c:v>-2.6820785676693121E-2</c:v>
                </c:pt>
                <c:pt idx="8">
                  <c:v>-2.091391361720225E-2</c:v>
                </c:pt>
                <c:pt idx="9">
                  <c:v>-1.6611758128333948E-2</c:v>
                </c:pt>
                <c:pt idx="10">
                  <c:v>-1.3086159517345514E-2</c:v>
                </c:pt>
                <c:pt idx="11">
                  <c:v>-1.1026290403039464E-2</c:v>
                </c:pt>
                <c:pt idx="12">
                  <c:v>-8.3669904180121383E-3</c:v>
                </c:pt>
                <c:pt idx="13">
                  <c:v>-6.0490548407474264E-3</c:v>
                </c:pt>
                <c:pt idx="14">
                  <c:v>-3.9750931810625945E-3</c:v>
                </c:pt>
                <c:pt idx="15">
                  <c:v>-2.2464774661247167E-3</c:v>
                </c:pt>
                <c:pt idx="16">
                  <c:v>-1.3314050121054442E-3</c:v>
                </c:pt>
              </c:numCache>
            </c:numRef>
          </c:val>
        </c:ser>
        <c:ser>
          <c:idx val="1"/>
          <c:order val="1"/>
          <c:tx>
            <c:strRef>
              <c:f>'Chart VI - Pop. Pyramid'!$H$3</c:f>
              <c:strCache>
                <c:ptCount val="1"/>
                <c:pt idx="0">
                  <c:v>Female %</c:v>
                </c:pt>
              </c:strCache>
            </c:strRef>
          </c:tx>
          <c:spPr>
            <a:ln w="3175">
              <a:solidFill>
                <a:sysClr val="windowText" lastClr="000000"/>
              </a:solidFill>
            </a:ln>
          </c:spPr>
          <c:invertIfNegative val="0"/>
          <c:cat>
            <c:strRef>
              <c:f>'Chart VI - Pop. Pyramid'!$C$4:$C$20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Pyramid'!$H$4:$H$20</c:f>
              <c:numCache>
                <c:formatCode>0.00%</c:formatCode>
                <c:ptCount val="17"/>
                <c:pt idx="0">
                  <c:v>8.1177723971147267E-2</c:v>
                </c:pt>
                <c:pt idx="1">
                  <c:v>6.8521570448110455E-2</c:v>
                </c:pt>
                <c:pt idx="2">
                  <c:v>6.2140371601037837E-2</c:v>
                </c:pt>
                <c:pt idx="3">
                  <c:v>5.5982243602377316E-2</c:v>
                </c:pt>
                <c:pt idx="4">
                  <c:v>4.4809946047030542E-2</c:v>
                </c:pt>
                <c:pt idx="5">
                  <c:v>3.7070571590497245E-2</c:v>
                </c:pt>
                <c:pt idx="6">
                  <c:v>3.1116916471440381E-2</c:v>
                </c:pt>
                <c:pt idx="7">
                  <c:v>2.5701764229515488E-2</c:v>
                </c:pt>
                <c:pt idx="8">
                  <c:v>2.0710593287778262E-2</c:v>
                </c:pt>
                <c:pt idx="9">
                  <c:v>1.6923942061092913E-2</c:v>
                </c:pt>
                <c:pt idx="10">
                  <c:v>1.3967179352419774E-2</c:v>
                </c:pt>
                <c:pt idx="11">
                  <c:v>1.1443461179438128E-2</c:v>
                </c:pt>
                <c:pt idx="12">
                  <c:v>8.9820854934481182E-3</c:v>
                </c:pt>
                <c:pt idx="13">
                  <c:v>6.7243968573938136E-3</c:v>
                </c:pt>
                <c:pt idx="14">
                  <c:v>4.5969987802875782E-3</c:v>
                </c:pt>
                <c:pt idx="15">
                  <c:v>2.7123696819370134E-3</c:v>
                </c:pt>
                <c:pt idx="16">
                  <c:v>1.7696884122500158E-3</c:v>
                </c:pt>
              </c:numCache>
            </c:numRef>
          </c:val>
        </c:ser>
        <c:dLbls>
          <c:showLegendKey val="0"/>
          <c:showVal val="0"/>
          <c:showCatName val="0"/>
          <c:showSerName val="0"/>
          <c:showPercent val="0"/>
          <c:showBubbleSize val="0"/>
        </c:dLbls>
        <c:gapWidth val="0"/>
        <c:overlap val="100"/>
        <c:axId val="298760832"/>
        <c:axId val="298803968"/>
      </c:barChart>
      <c:catAx>
        <c:axId val="298760832"/>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298803968"/>
        <c:crosses val="autoZero"/>
        <c:auto val="1"/>
        <c:lblAlgn val="ctr"/>
        <c:lblOffset val="100"/>
        <c:tickLblSkip val="1"/>
        <c:noMultiLvlLbl val="0"/>
      </c:catAx>
      <c:valAx>
        <c:axId val="298803968"/>
        <c:scaling>
          <c:orientation val="minMax"/>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17"/>
              <c:y val="0.92089057833288079"/>
            </c:manualLayout>
          </c:layout>
          <c:overlay val="0"/>
        </c:title>
        <c:numFmt formatCode="0.0%;0.0%" sourceLinked="0"/>
        <c:majorTickMark val="out"/>
        <c:minorTickMark val="out"/>
        <c:tickLblPos val="nextTo"/>
        <c:crossAx val="298760832"/>
        <c:crosses val="autoZero"/>
        <c:crossBetween val="between"/>
        <c:minorUnit val="5.0000000000000024E-2"/>
      </c:valAx>
      <c:spPr>
        <a:noFill/>
        <a:ln w="25400">
          <a:noFill/>
        </a:ln>
      </c:spPr>
    </c:plotArea>
    <c:legend>
      <c:legendPos val="r"/>
      <c:layout>
        <c:manualLayout>
          <c:xMode val="edge"/>
          <c:yMode val="edge"/>
          <c:x val="0.79393100862392241"/>
          <c:y val="0.48587523743765898"/>
          <c:w val="0.20606899137607798"/>
          <c:h val="0.18791391705721941"/>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GNI Per Capita</a:t>
            </a:r>
          </a:p>
        </c:rich>
      </c:tx>
      <c:layout/>
      <c:overlay val="0"/>
    </c:title>
    <c:autoTitleDeleted val="0"/>
    <c:plotArea>
      <c:layout>
        <c:manualLayout>
          <c:layoutTarget val="inner"/>
          <c:xMode val="edge"/>
          <c:yMode val="edge"/>
          <c:x val="0.16461351706036745"/>
          <c:y val="0.19480351414406533"/>
          <c:w val="0.81038648293963256"/>
          <c:h val="0.68921660834062404"/>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2240</c:v>
                </c:pt>
                <c:pt idx="1">
                  <c:v>2200</c:v>
                </c:pt>
                <c:pt idx="2">
                  <c:v>1540</c:v>
                </c:pt>
                <c:pt idx="3">
                  <c:v>1140</c:v>
                </c:pt>
                <c:pt idx="4">
                  <c:v>910</c:v>
                </c:pt>
                <c:pt idx="5">
                  <c:v>1530</c:v>
                </c:pt>
                <c:pt idx="6">
                  <c:v>1790</c:v>
                </c:pt>
                <c:pt idx="7">
                  <c:v>2050</c:v>
                </c:pt>
                <c:pt idx="8">
                  <c:v>2090</c:v>
                </c:pt>
                <c:pt idx="9">
                  <c:v>2010</c:v>
                </c:pt>
                <c:pt idx="10">
                  <c:v>2190</c:v>
                </c:pt>
                <c:pt idx="11">
                  <c:v>2290</c:v>
                </c:pt>
                <c:pt idx="12">
                  <c:v>2690</c:v>
                </c:pt>
                <c:pt idx="13">
                  <c:v>2820</c:v>
                </c:pt>
                <c:pt idx="14">
                  <c:v>3080</c:v>
                </c:pt>
                <c:pt idx="15">
                  <c:v>3570</c:v>
                </c:pt>
                <c:pt idx="16">
                  <c:v>4240</c:v>
                </c:pt>
                <c:pt idx="17">
                  <c:v>5290</c:v>
                </c:pt>
                <c:pt idx="18">
                  <c:v>5690</c:v>
                </c:pt>
                <c:pt idx="19">
                  <c:v>6160</c:v>
                </c:pt>
                <c:pt idx="20">
                  <c:v>6190</c:v>
                </c:pt>
                <c:pt idx="21">
                  <c:v>6340</c:v>
                </c:pt>
                <c:pt idx="22">
                  <c:v>6580</c:v>
                </c:pt>
              </c:numCache>
            </c:numRef>
          </c:val>
          <c:smooth val="0"/>
        </c:ser>
        <c:dLbls>
          <c:showLegendKey val="0"/>
          <c:showVal val="0"/>
          <c:showCatName val="0"/>
          <c:showSerName val="0"/>
          <c:showPercent val="0"/>
          <c:showBubbleSize val="0"/>
        </c:dLbls>
        <c:marker val="1"/>
        <c:smooth val="0"/>
        <c:axId val="176774528"/>
        <c:axId val="180212864"/>
      </c:lineChart>
      <c:catAx>
        <c:axId val="176774528"/>
        <c:scaling>
          <c:orientation val="minMax"/>
        </c:scaling>
        <c:delete val="0"/>
        <c:axPos val="b"/>
        <c:numFmt formatCode="General" sourceLinked="1"/>
        <c:majorTickMark val="out"/>
        <c:minorTickMark val="none"/>
        <c:tickLblPos val="nextTo"/>
        <c:crossAx val="180212864"/>
        <c:crosses val="autoZero"/>
        <c:auto val="1"/>
        <c:lblAlgn val="ctr"/>
        <c:lblOffset val="100"/>
        <c:tickLblSkip val="2"/>
        <c:tickMarkSkip val="2"/>
        <c:noMultiLvlLbl val="0"/>
      </c:catAx>
      <c:valAx>
        <c:axId val="180212864"/>
        <c:scaling>
          <c:orientation val="minMax"/>
        </c:scaling>
        <c:delete val="0"/>
        <c:axPos val="l"/>
        <c:majorGridlines/>
        <c:title>
          <c:tx>
            <c:rich>
              <a:bodyPr rot="-5400000" vert="horz"/>
              <a:lstStyle/>
              <a:p>
                <a:pPr>
                  <a:defRPr/>
                </a:pPr>
                <a:r>
                  <a:rPr lang="en-US"/>
                  <a:t>USD</a:t>
                </a:r>
              </a:p>
            </c:rich>
          </c:tx>
          <c:layout/>
          <c:overlay val="0"/>
        </c:title>
        <c:numFmt formatCode="General" sourceLinked="1"/>
        <c:majorTickMark val="out"/>
        <c:minorTickMark val="none"/>
        <c:tickLblPos val="nextTo"/>
        <c:crossAx val="176774528"/>
        <c:crosses val="autoZero"/>
        <c:crossBetween val="between"/>
      </c:valAx>
    </c:plotArea>
    <c:plotVisOnly val="1"/>
    <c:dispBlanksAs val="gap"/>
    <c:showDLblsOverMax val="0"/>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Continuum of Care Cascade</a:t>
            </a:r>
          </a:p>
        </c:rich>
      </c:tx>
      <c:layout/>
      <c:overlay val="0"/>
    </c:title>
    <c:autoTitleDeleted val="0"/>
    <c:plotArea>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250000</c:v>
                </c:pt>
                <c:pt idx="2">
                  <c:v>65000</c:v>
                </c:pt>
              </c:numCache>
            </c:numRef>
          </c:val>
        </c:ser>
        <c:dLbls>
          <c:showLegendKey val="0"/>
          <c:showVal val="0"/>
          <c:showCatName val="0"/>
          <c:showSerName val="0"/>
          <c:showPercent val="0"/>
          <c:showBubbleSize val="0"/>
        </c:dLbls>
        <c:gapWidth val="150"/>
        <c:axId val="181424512"/>
        <c:axId val="181426048"/>
      </c:barChart>
      <c:catAx>
        <c:axId val="181424512"/>
        <c:scaling>
          <c:orientation val="minMax"/>
        </c:scaling>
        <c:delete val="0"/>
        <c:axPos val="b"/>
        <c:majorTickMark val="out"/>
        <c:minorTickMark val="none"/>
        <c:tickLblPos val="nextTo"/>
        <c:crossAx val="181426048"/>
        <c:crosses val="autoZero"/>
        <c:auto val="1"/>
        <c:lblAlgn val="ctr"/>
        <c:lblOffset val="100"/>
        <c:noMultiLvlLbl val="0"/>
      </c:catAx>
      <c:valAx>
        <c:axId val="181426048"/>
        <c:scaling>
          <c:orientation val="minMax"/>
        </c:scaling>
        <c:delete val="0"/>
        <c:axPos val="l"/>
        <c:majorGridlines/>
        <c:numFmt formatCode="#,##0" sourceLinked="1"/>
        <c:majorTickMark val="out"/>
        <c:minorTickMark val="none"/>
        <c:tickLblPos val="nextTo"/>
        <c:crossAx val="181424512"/>
        <c:crosses val="autoZero"/>
        <c:crossBetween val="between"/>
      </c:valAx>
    </c:plotArea>
    <c:plotVisOnly val="1"/>
    <c:dispBlanksAs val="gap"/>
    <c:showDLblsOverMax val="0"/>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0.2</c:v>
                </c:pt>
                <c:pt idx="1">
                  <c:v>0.4</c:v>
                </c:pt>
                <c:pt idx="2">
                  <c:v>0.5</c:v>
                </c:pt>
                <c:pt idx="3">
                  <c:v>0.7</c:v>
                </c:pt>
                <c:pt idx="4">
                  <c:v>0.9</c:v>
                </c:pt>
                <c:pt idx="5">
                  <c:v>1.1000000000000001</c:v>
                </c:pt>
                <c:pt idx="6">
                  <c:v>1.3</c:v>
                </c:pt>
                <c:pt idx="7">
                  <c:v>1.5</c:v>
                </c:pt>
                <c:pt idx="8">
                  <c:v>1.6</c:v>
                </c:pt>
                <c:pt idx="9">
                  <c:v>1.7</c:v>
                </c:pt>
                <c:pt idx="10">
                  <c:v>1.7</c:v>
                </c:pt>
                <c:pt idx="11">
                  <c:v>1.8</c:v>
                </c:pt>
                <c:pt idx="12">
                  <c:v>1.8</c:v>
                </c:pt>
                <c:pt idx="13">
                  <c:v>1.9</c:v>
                </c:pt>
                <c:pt idx="14">
                  <c:v>1.9</c:v>
                </c:pt>
                <c:pt idx="15">
                  <c:v>1.9</c:v>
                </c:pt>
                <c:pt idx="16">
                  <c:v>1.9</c:v>
                </c:pt>
                <c:pt idx="17">
                  <c:v>2</c:v>
                </c:pt>
                <c:pt idx="18">
                  <c:v>2</c:v>
                </c:pt>
                <c:pt idx="19">
                  <c:v>2.1</c:v>
                </c:pt>
                <c:pt idx="20">
                  <c:v>2.2000000000000002</c:v>
                </c:pt>
                <c:pt idx="21">
                  <c:v>2.2000000000000002</c:v>
                </c:pt>
                <c:pt idx="22">
                  <c:v>2.2999999999999998</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0.1</c:v>
                </c:pt>
                <c:pt idx="1">
                  <c:v>0.16</c:v>
                </c:pt>
                <c:pt idx="2">
                  <c:v>0.2</c:v>
                </c:pt>
                <c:pt idx="3">
                  <c:v>0.23</c:v>
                </c:pt>
                <c:pt idx="4">
                  <c:v>0.25</c:v>
                </c:pt>
                <c:pt idx="5">
                  <c:v>0.27</c:v>
                </c:pt>
                <c:pt idx="6">
                  <c:v>0.28999999999999998</c:v>
                </c:pt>
                <c:pt idx="7">
                  <c:v>0.31</c:v>
                </c:pt>
                <c:pt idx="8">
                  <c:v>0.24</c:v>
                </c:pt>
                <c:pt idx="9">
                  <c:v>0.24</c:v>
                </c:pt>
                <c:pt idx="10">
                  <c:v>0.24</c:v>
                </c:pt>
                <c:pt idx="11">
                  <c:v>0.24</c:v>
                </c:pt>
                <c:pt idx="12">
                  <c:v>0.25</c:v>
                </c:pt>
                <c:pt idx="13">
                  <c:v>0.25</c:v>
                </c:pt>
                <c:pt idx="14">
                  <c:v>0.24</c:v>
                </c:pt>
                <c:pt idx="15">
                  <c:v>0.25</c:v>
                </c:pt>
                <c:pt idx="16">
                  <c:v>0.25</c:v>
                </c:pt>
                <c:pt idx="17">
                  <c:v>0.24</c:v>
                </c:pt>
                <c:pt idx="18">
                  <c:v>0.25</c:v>
                </c:pt>
                <c:pt idx="19">
                  <c:v>0.25</c:v>
                </c:pt>
                <c:pt idx="20">
                  <c:v>0.26</c:v>
                </c:pt>
                <c:pt idx="21">
                  <c:v>0.28000000000000003</c:v>
                </c:pt>
                <c:pt idx="22">
                  <c:v>0.28000000000000003</c:v>
                </c:pt>
              </c:numCache>
            </c:numRef>
          </c:val>
          <c:smooth val="0"/>
        </c:ser>
        <c:dLbls>
          <c:showLegendKey val="0"/>
          <c:showVal val="0"/>
          <c:showCatName val="0"/>
          <c:showSerName val="0"/>
          <c:showPercent val="0"/>
          <c:showBubbleSize val="0"/>
        </c:dLbls>
        <c:marker val="1"/>
        <c:smooth val="0"/>
        <c:axId val="207540992"/>
        <c:axId val="207542528"/>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11000</c:v>
                </c:pt>
                <c:pt idx="1">
                  <c:v>18000</c:v>
                </c:pt>
                <c:pt idx="2">
                  <c:v>26000</c:v>
                </c:pt>
                <c:pt idx="3">
                  <c:v>37000</c:v>
                </c:pt>
                <c:pt idx="4">
                  <c:v>48000</c:v>
                </c:pt>
                <c:pt idx="5">
                  <c:v>60000</c:v>
                </c:pt>
                <c:pt idx="6">
                  <c:v>73000</c:v>
                </c:pt>
                <c:pt idx="7">
                  <c:v>86000</c:v>
                </c:pt>
                <c:pt idx="8">
                  <c:v>96000</c:v>
                </c:pt>
                <c:pt idx="9">
                  <c:v>100000</c:v>
                </c:pt>
                <c:pt idx="10">
                  <c:v>110000</c:v>
                </c:pt>
                <c:pt idx="11">
                  <c:v>120000</c:v>
                </c:pt>
                <c:pt idx="12">
                  <c:v>130000</c:v>
                </c:pt>
                <c:pt idx="13">
                  <c:v>140000</c:v>
                </c:pt>
                <c:pt idx="14">
                  <c:v>150000</c:v>
                </c:pt>
                <c:pt idx="15">
                  <c:v>150000</c:v>
                </c:pt>
                <c:pt idx="16">
                  <c:v>160000</c:v>
                </c:pt>
                <c:pt idx="17">
                  <c:v>170000</c:v>
                </c:pt>
                <c:pt idx="18">
                  <c:v>180000</c:v>
                </c:pt>
                <c:pt idx="19">
                  <c:v>200000</c:v>
                </c:pt>
                <c:pt idx="20">
                  <c:v>210000</c:v>
                </c:pt>
                <c:pt idx="21">
                  <c:v>220000</c:v>
                </c:pt>
                <c:pt idx="22">
                  <c:v>240000</c:v>
                </c:pt>
              </c:numCache>
            </c:numRef>
          </c:val>
          <c:smooth val="0"/>
        </c:ser>
        <c:ser>
          <c:idx val="3"/>
          <c:order val="3"/>
          <c:tx>
            <c:strRef>
              <c:f>'Chart IV - Epi'!$A$5</c:f>
              <c:strCache>
                <c:ptCount val="1"/>
                <c:pt idx="0">
                  <c:v>AIDS-related Deaths</c:v>
                </c:pt>
              </c:strCache>
            </c:strRef>
          </c:tx>
          <c:marker>
            <c:symbol val="none"/>
          </c:marker>
          <c:val>
            <c:numRef>
              <c:f>'Chart IV - Epi'!$B$5:$Y$5</c:f>
              <c:numCache>
                <c:formatCode>@</c:formatCode>
                <c:ptCount val="24"/>
                <c:pt idx="0">
                  <c:v>0</c:v>
                </c:pt>
                <c:pt idx="1">
                  <c:v>0</c:v>
                </c:pt>
                <c:pt idx="2">
                  <c:v>0</c:v>
                </c:pt>
                <c:pt idx="3" formatCode="General">
                  <c:v>1000</c:v>
                </c:pt>
                <c:pt idx="4" formatCode="General">
                  <c:v>1500</c:v>
                </c:pt>
                <c:pt idx="5" formatCode="General">
                  <c:v>2100</c:v>
                </c:pt>
                <c:pt idx="6" formatCode="General">
                  <c:v>2900</c:v>
                </c:pt>
                <c:pt idx="7" formatCode="General">
                  <c:v>3700</c:v>
                </c:pt>
                <c:pt idx="8" formatCode="General">
                  <c:v>4700</c:v>
                </c:pt>
                <c:pt idx="9" formatCode="General">
                  <c:v>5700</c:v>
                </c:pt>
                <c:pt idx="10" formatCode="General">
                  <c:v>6700</c:v>
                </c:pt>
                <c:pt idx="11" formatCode="General">
                  <c:v>7800</c:v>
                </c:pt>
                <c:pt idx="12" formatCode="General">
                  <c:v>8800</c:v>
                </c:pt>
                <c:pt idx="13" formatCode="General">
                  <c:v>9700</c:v>
                </c:pt>
                <c:pt idx="14">
                  <c:v>11000</c:v>
                </c:pt>
                <c:pt idx="15">
                  <c:v>11000</c:v>
                </c:pt>
                <c:pt idx="16">
                  <c:v>11000</c:v>
                </c:pt>
                <c:pt idx="17">
                  <c:v>10000</c:v>
                </c:pt>
                <c:pt idx="18">
                  <c:v>10000</c:v>
                </c:pt>
                <c:pt idx="19" formatCode="General">
                  <c:v>9800</c:v>
                </c:pt>
                <c:pt idx="20">
                  <c:v>10000</c:v>
                </c:pt>
                <c:pt idx="21">
                  <c:v>11000</c:v>
                </c:pt>
                <c:pt idx="22">
                  <c:v>11000</c:v>
                </c:pt>
                <c:pt idx="23">
                  <c:v>12000</c:v>
                </c:pt>
              </c:numCache>
            </c:numRef>
          </c:val>
          <c:smooth val="0"/>
        </c:ser>
        <c:dLbls>
          <c:showLegendKey val="0"/>
          <c:showVal val="0"/>
          <c:showCatName val="0"/>
          <c:showSerName val="0"/>
          <c:showPercent val="0"/>
          <c:showBubbleSize val="0"/>
        </c:dLbls>
        <c:marker val="1"/>
        <c:smooth val="0"/>
        <c:axId val="207546624"/>
        <c:axId val="207544704"/>
      </c:lineChart>
      <c:catAx>
        <c:axId val="207540992"/>
        <c:scaling>
          <c:orientation val="minMax"/>
        </c:scaling>
        <c:delete val="0"/>
        <c:axPos val="b"/>
        <c:numFmt formatCode="General" sourceLinked="1"/>
        <c:majorTickMark val="out"/>
        <c:minorTickMark val="none"/>
        <c:tickLblPos val="nextTo"/>
        <c:crossAx val="207542528"/>
        <c:crosses val="autoZero"/>
        <c:auto val="1"/>
        <c:lblAlgn val="ctr"/>
        <c:lblOffset val="100"/>
        <c:noMultiLvlLbl val="0"/>
      </c:catAx>
      <c:valAx>
        <c:axId val="207542528"/>
        <c:scaling>
          <c:orientation val="minMax"/>
        </c:scaling>
        <c:delete val="0"/>
        <c:axPos val="l"/>
        <c:majorGridlines/>
        <c:title>
          <c:tx>
            <c:rich>
              <a:bodyPr rot="-5400000" vert="horz"/>
              <a:lstStyle/>
              <a:p>
                <a:pPr>
                  <a:defRPr/>
                </a:pPr>
                <a:r>
                  <a:rPr lang="en-US"/>
                  <a:t>Adult Prevelence/Incidence Rate (%)</a:t>
                </a:r>
              </a:p>
            </c:rich>
          </c:tx>
          <c:layout/>
          <c:overlay val="0"/>
        </c:title>
        <c:numFmt formatCode="General" sourceLinked="1"/>
        <c:majorTickMark val="out"/>
        <c:minorTickMark val="none"/>
        <c:tickLblPos val="nextTo"/>
        <c:crossAx val="207540992"/>
        <c:crosses val="autoZero"/>
        <c:crossBetween val="between"/>
      </c:valAx>
      <c:valAx>
        <c:axId val="207544704"/>
        <c:scaling>
          <c:orientation val="minMax"/>
        </c:scaling>
        <c:delete val="0"/>
        <c:axPos val="r"/>
        <c:title>
          <c:tx>
            <c:rich>
              <a:bodyPr rot="-5400000" vert="horz"/>
              <a:lstStyle/>
              <a:p>
                <a:pPr>
                  <a:defRPr/>
                </a:pPr>
                <a:r>
                  <a:rPr lang="en-US"/>
                  <a:t>Total Cases</a:t>
                </a:r>
              </a:p>
            </c:rich>
          </c:tx>
          <c:layout/>
          <c:overlay val="0"/>
        </c:title>
        <c:numFmt formatCode="@" sourceLinked="1"/>
        <c:majorTickMark val="out"/>
        <c:minorTickMark val="none"/>
        <c:tickLblPos val="nextTo"/>
        <c:crossAx val="207546624"/>
        <c:crosses val="max"/>
        <c:crossBetween val="between"/>
      </c:valAx>
      <c:catAx>
        <c:axId val="207546624"/>
        <c:scaling>
          <c:orientation val="minMax"/>
        </c:scaling>
        <c:delete val="1"/>
        <c:axPos val="b"/>
        <c:numFmt formatCode="General" sourceLinked="1"/>
        <c:majorTickMark val="out"/>
        <c:minorTickMark val="none"/>
        <c:tickLblPos val="nextTo"/>
        <c:crossAx val="207544704"/>
        <c:crosses val="autoZero"/>
        <c:auto val="1"/>
        <c:lblAlgn val="ctr"/>
        <c:lblOffset val="100"/>
        <c:noMultiLvlLbl val="0"/>
      </c:cat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33"/>
          <c:y val="3.9900259822951763E-2"/>
        </c:manualLayout>
      </c:layout>
      <c:overlay val="0"/>
    </c:title>
    <c:autoTitleDeleted val="0"/>
    <c:plotArea>
      <c:layout>
        <c:manualLayout>
          <c:layoutTarget val="inner"/>
          <c:xMode val="edge"/>
          <c:yMode val="edge"/>
          <c:x val="0.18646349488004141"/>
          <c:y val="0.21484666675742842"/>
          <c:w val="0.65559897970500169"/>
          <c:h val="0.58087081007999952"/>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10333844</c:v>
                </c:pt>
                <c:pt idx="1">
                  <c:v>10652727</c:v>
                </c:pt>
                <c:pt idx="2">
                  <c:v>11002758</c:v>
                </c:pt>
                <c:pt idx="3">
                  <c:v>11372156</c:v>
                </c:pt>
                <c:pt idx="4">
                  <c:v>11743432</c:v>
                </c:pt>
                <c:pt idx="5">
                  <c:v>12104952</c:v>
                </c:pt>
                <c:pt idx="6">
                  <c:v>12451945</c:v>
                </c:pt>
                <c:pt idx="7">
                  <c:v>12791388</c:v>
                </c:pt>
                <c:pt idx="8">
                  <c:v>13137542</c:v>
                </c:pt>
                <c:pt idx="9">
                  <c:v>13510616</c:v>
                </c:pt>
                <c:pt idx="10">
                  <c:v>13924930</c:v>
                </c:pt>
                <c:pt idx="11">
                  <c:v>14385283</c:v>
                </c:pt>
                <c:pt idx="12">
                  <c:v>14886574</c:v>
                </c:pt>
                <c:pt idx="13">
                  <c:v>15421075</c:v>
                </c:pt>
                <c:pt idx="14">
                  <c:v>15976715</c:v>
                </c:pt>
                <c:pt idx="15">
                  <c:v>16544376</c:v>
                </c:pt>
                <c:pt idx="16">
                  <c:v>17122409</c:v>
                </c:pt>
                <c:pt idx="17">
                  <c:v>17712824</c:v>
                </c:pt>
                <c:pt idx="18">
                  <c:v>18314441</c:v>
                </c:pt>
                <c:pt idx="19">
                  <c:v>18926650</c:v>
                </c:pt>
                <c:pt idx="20">
                  <c:v>19549124</c:v>
                </c:pt>
                <c:pt idx="21">
                  <c:v>20180490</c:v>
                </c:pt>
                <c:pt idx="22">
                  <c:v>20820525</c:v>
                </c:pt>
                <c:pt idx="23">
                  <c:v>21471618</c:v>
                </c:pt>
              </c:numCache>
            </c:numRef>
          </c:val>
          <c:smooth val="0"/>
        </c:ser>
        <c:dLbls>
          <c:showLegendKey val="0"/>
          <c:showVal val="0"/>
          <c:showCatName val="0"/>
          <c:showSerName val="0"/>
          <c:showPercent val="0"/>
          <c:showBubbleSize val="0"/>
        </c:dLbls>
        <c:marker val="1"/>
        <c:smooth val="0"/>
        <c:axId val="207869056"/>
        <c:axId val="207870592"/>
      </c:lineChart>
      <c:lineChart>
        <c:grouping val="standard"/>
        <c:varyColors val="0"/>
        <c:ser>
          <c:idx val="1"/>
          <c:order val="1"/>
          <c:tx>
            <c:strRef>
              <c:f>'Chart E - Pop and Fertility'!#REF!</c:f>
              <c:strCache>
                <c:ptCount val="1"/>
                <c:pt idx="0">
                  <c:v>#REF!</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E - Pop and Fertility'!#REF!</c:f>
              <c:numCache>
                <c:formatCode>General</c:formatCode>
                <c:ptCount val="1"/>
                <c:pt idx="0">
                  <c:v>1</c:v>
                </c:pt>
              </c:numCache>
            </c:numRef>
          </c:val>
          <c:smooth val="0"/>
        </c:ser>
        <c:ser>
          <c:idx val="2"/>
          <c:order val="2"/>
          <c:tx>
            <c:strRef>
              <c:f>'Chart V - Pop and Fertility'!$A$4</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7.165</c:v>
                </c:pt>
                <c:pt idx="1">
                  <c:v>7.1429999999999998</c:v>
                </c:pt>
                <c:pt idx="2">
                  <c:v>7.1159999999999997</c:v>
                </c:pt>
                <c:pt idx="3">
                  <c:v>7.0869999999999997</c:v>
                </c:pt>
                <c:pt idx="4">
                  <c:v>7.0540000000000003</c:v>
                </c:pt>
                <c:pt idx="5">
                  <c:v>7.0190000000000001</c:v>
                </c:pt>
                <c:pt idx="6">
                  <c:v>6.984</c:v>
                </c:pt>
                <c:pt idx="7">
                  <c:v>6.9489999999999998</c:v>
                </c:pt>
                <c:pt idx="8">
                  <c:v>6.9130000000000003</c:v>
                </c:pt>
                <c:pt idx="9">
                  <c:v>6.8780000000000001</c:v>
                </c:pt>
                <c:pt idx="10">
                  <c:v>6.8440000000000003</c:v>
                </c:pt>
                <c:pt idx="11">
                  <c:v>6.8109999999999999</c:v>
                </c:pt>
                <c:pt idx="12">
                  <c:v>6.7779999999999996</c:v>
                </c:pt>
                <c:pt idx="13">
                  <c:v>6.7430000000000003</c:v>
                </c:pt>
                <c:pt idx="14">
                  <c:v>6.7039999999999997</c:v>
                </c:pt>
                <c:pt idx="15">
                  <c:v>6.657</c:v>
                </c:pt>
                <c:pt idx="16">
                  <c:v>6.5979999999999999</c:v>
                </c:pt>
                <c:pt idx="17">
                  <c:v>6.5229999999999997</c:v>
                </c:pt>
                <c:pt idx="18">
                  <c:v>6.4340000000000002</c:v>
                </c:pt>
                <c:pt idx="19">
                  <c:v>6.3310000000000004</c:v>
                </c:pt>
                <c:pt idx="20">
                  <c:v>6.218</c:v>
                </c:pt>
                <c:pt idx="21">
                  <c:v>6.0990000000000002</c:v>
                </c:pt>
                <c:pt idx="22">
                  <c:v>5.9790000000000001</c:v>
                </c:pt>
              </c:numCache>
            </c:numRef>
          </c:val>
          <c:smooth val="0"/>
        </c:ser>
        <c:ser>
          <c:idx val="3"/>
          <c:order val="3"/>
          <c:tx>
            <c:strRef>
              <c:f>'Chart V - Pop and Fertility'!$A$3</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2.77389694815475</c:v>
                </c:pt>
                <c:pt idx="1">
                  <c:v>3.0391581765854099</c:v>
                </c:pt>
                <c:pt idx="2">
                  <c:v>3.23300529276348</c:v>
                </c:pt>
                <c:pt idx="3">
                  <c:v>3.3021942954018701</c:v>
                </c:pt>
                <c:pt idx="4">
                  <c:v>3.2126193981626998</c:v>
                </c:pt>
                <c:pt idx="5">
                  <c:v>3.03205194986527</c:v>
                </c:pt>
                <c:pt idx="6">
                  <c:v>2.8262210529909799</c:v>
                </c:pt>
                <c:pt idx="7">
                  <c:v>2.6895296377191902</c:v>
                </c:pt>
                <c:pt idx="8">
                  <c:v>2.6701801167571899</c:v>
                </c:pt>
                <c:pt idx="9">
                  <c:v>2.8001813634330399</c:v>
                </c:pt>
                <c:pt idx="10">
                  <c:v>3.0205012083160199</c:v>
                </c:pt>
                <c:pt idx="11">
                  <c:v>3.2524911210032599</c:v>
                </c:pt>
                <c:pt idx="12">
                  <c:v>3.4254062834091599</c:v>
                </c:pt>
                <c:pt idx="13">
                  <c:v>3.5275347446665299</c:v>
                </c:pt>
                <c:pt idx="14">
                  <c:v>3.5397269382483199</c:v>
                </c:pt>
                <c:pt idx="15">
                  <c:v>3.4913875596481998</c:v>
                </c:pt>
                <c:pt idx="16">
                  <c:v>3.43418480908415</c:v>
                </c:pt>
                <c:pt idx="17">
                  <c:v>3.3900823584721498</c:v>
                </c:pt>
                <c:pt idx="18">
                  <c:v>3.34009773184196</c:v>
                </c:pt>
                <c:pt idx="19">
                  <c:v>3.2881107450101998</c:v>
                </c:pt>
                <c:pt idx="20">
                  <c:v>3.2359495458744898</c:v>
                </c:pt>
                <c:pt idx="21">
                  <c:v>3.17858188541569</c:v>
                </c:pt>
                <c:pt idx="22">
                  <c:v>3.1222982909758099</c:v>
                </c:pt>
                <c:pt idx="23">
                  <c:v>3.07926910127581</c:v>
                </c:pt>
              </c:numCache>
            </c:numRef>
          </c:val>
          <c:smooth val="0"/>
        </c:ser>
        <c:dLbls>
          <c:showLegendKey val="0"/>
          <c:showVal val="0"/>
          <c:showCatName val="0"/>
          <c:showSerName val="0"/>
          <c:showPercent val="0"/>
          <c:showBubbleSize val="0"/>
        </c:dLbls>
        <c:marker val="1"/>
        <c:smooth val="0"/>
        <c:axId val="201927680"/>
        <c:axId val="201925760"/>
      </c:lineChart>
      <c:catAx>
        <c:axId val="207869056"/>
        <c:scaling>
          <c:orientation val="minMax"/>
        </c:scaling>
        <c:delete val="0"/>
        <c:axPos val="b"/>
        <c:majorTickMark val="out"/>
        <c:minorTickMark val="none"/>
        <c:tickLblPos val="nextTo"/>
        <c:crossAx val="207870592"/>
        <c:crosses val="autoZero"/>
        <c:auto val="1"/>
        <c:lblAlgn val="ctr"/>
        <c:lblOffset val="100"/>
        <c:tickLblSkip val="4"/>
        <c:noMultiLvlLbl val="0"/>
      </c:catAx>
      <c:valAx>
        <c:axId val="207870592"/>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327E-2"/>
              <c:y val="0.21602168228292323"/>
            </c:manualLayout>
          </c:layout>
          <c:overlay val="0"/>
        </c:title>
        <c:numFmt formatCode="General" sourceLinked="1"/>
        <c:majorTickMark val="out"/>
        <c:minorTickMark val="none"/>
        <c:tickLblPos val="nextTo"/>
        <c:crossAx val="207869056"/>
        <c:crosses val="autoZero"/>
        <c:crossBetween val="between"/>
        <c:dispUnits>
          <c:builtInUnit val="millions"/>
        </c:dispUnits>
      </c:valAx>
      <c:valAx>
        <c:axId val="201925760"/>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207"/>
              <c:y val="0.13504614711152491"/>
            </c:manualLayout>
          </c:layout>
          <c:overlay val="0"/>
        </c:title>
        <c:numFmt formatCode="General" sourceLinked="1"/>
        <c:majorTickMark val="out"/>
        <c:minorTickMark val="none"/>
        <c:tickLblPos val="nextTo"/>
        <c:crossAx val="201927680"/>
        <c:crosses val="max"/>
        <c:crossBetween val="between"/>
        <c:majorUnit val="2"/>
      </c:valAx>
      <c:catAx>
        <c:axId val="201927680"/>
        <c:scaling>
          <c:orientation val="minMax"/>
        </c:scaling>
        <c:delete val="1"/>
        <c:axPos val="b"/>
        <c:majorTickMark val="out"/>
        <c:minorTickMark val="none"/>
        <c:tickLblPos val="nextTo"/>
        <c:crossAx val="201925760"/>
        <c:crosses val="autoZero"/>
        <c:auto val="1"/>
        <c:lblAlgn val="ctr"/>
        <c:lblOffset val="100"/>
        <c:noMultiLvlLbl val="0"/>
      </c:catAx>
    </c:plotArea>
    <c:legend>
      <c:legendPos val="b"/>
      <c:layout>
        <c:manualLayout>
          <c:xMode val="edge"/>
          <c:yMode val="edge"/>
          <c:x val="5.0000073934420172E-2"/>
          <c:y val="0.89581162469459541"/>
          <c:w val="0.89999990072165426"/>
          <c:h val="0.10418837530540455"/>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4"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checked="Checked" fmlaLink="$I$18" lockText="1" noThreeD="1"/>
</file>

<file path=xl/ctrlProps/ctrlProp17.xml><?xml version="1.0" encoding="utf-8"?>
<formControlPr xmlns="http://schemas.microsoft.com/office/spreadsheetml/2009/9/main" objectType="CheckBox" fmlaLink="$I$19" lockText="1" noThreeD="1"/>
</file>

<file path=xl/ctrlProps/ctrlProp18.xml><?xml version="1.0" encoding="utf-8"?>
<formControlPr xmlns="http://schemas.microsoft.com/office/spreadsheetml/2009/9/main" objectType="CheckBox" fmlaLink="$I$20" lockText="1" noThreeD="1"/>
</file>

<file path=xl/ctrlProps/ctrlProp19.xml><?xml version="1.0" encoding="utf-8"?>
<formControlPr xmlns="http://schemas.microsoft.com/office/spreadsheetml/2009/9/main" objectType="CheckBox" fmlaLink="$I$21" lockText="1" noThreeD="1"/>
</file>

<file path=xl/ctrlProps/ctrlProp20.xml><?xml version="1.0" encoding="utf-8"?>
<formControlPr xmlns="http://schemas.microsoft.com/office/spreadsheetml/2009/9/main" objectType="CheckBox"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fmlaLink="$I$25" lockText="1" noThreeD="1"/>
</file>

<file path=xl/ctrlProps/ctrlProp23.xml><?xml version="1.0" encoding="utf-8"?>
<formControlPr xmlns="http://schemas.microsoft.com/office/spreadsheetml/2009/9/main" objectType="CheckBox" fmlaLink="$I$26" lockText="1" noThreeD="1"/>
</file>

<file path=xl/ctrlProps/ctrlProp24.xml><?xml version="1.0" encoding="utf-8"?>
<formControlPr xmlns="http://schemas.microsoft.com/office/spreadsheetml/2009/9/main" objectType="CheckBox" fmlaLink="$I$27" lockText="1" noThreeD="1"/>
</file>

<file path=xl/ctrlProps/ctrlProp25.xml><?xml version="1.0" encoding="utf-8"?>
<formControlPr xmlns="http://schemas.microsoft.com/office/spreadsheetml/2009/9/main" objectType="CheckBox" fmlaLink="$I$28" lockText="1" noThreeD="1"/>
</file>

<file path=xl/ctrlProps/ctrlProp26.xml><?xml version="1.0" encoding="utf-8"?>
<formControlPr xmlns="http://schemas.microsoft.com/office/spreadsheetml/2009/9/main" objectType="CheckBox" fmlaLink="$I$29" lockText="1" noThreeD="1"/>
</file>

<file path=xl/ctrlProps/ctrlProp27.xml><?xml version="1.0" encoding="utf-8"?>
<formControlPr xmlns="http://schemas.microsoft.com/office/spreadsheetml/2009/9/main" objectType="CheckBox" fmlaLink="$I$30" lockText="1" noThreeD="1"/>
</file>

<file path=xl/ctrlProps/ctrlProp28.xml><?xml version="1.0" encoding="utf-8"?>
<formControlPr xmlns="http://schemas.microsoft.com/office/spreadsheetml/2009/9/main" objectType="CheckBox" fmlaLink="$I$31" lockText="1" noThreeD="1"/>
</file>

<file path=xl/ctrlProps/ctrlProp29.xml><?xml version="1.0" encoding="utf-8"?>
<formControlPr xmlns="http://schemas.microsoft.com/office/spreadsheetml/2009/9/main" objectType="CheckBox"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checked="Checked" firstButton="1" fmlaLink="$I$34"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CheckBox" fmlaLink="$I$36" lockText="1" noThreeD="1"/>
</file>

<file path=xl/ctrlProps/ctrlProp36.xml><?xml version="1.0" encoding="utf-8"?>
<formControlPr xmlns="http://schemas.microsoft.com/office/spreadsheetml/2009/9/main" objectType="CheckBox" fmlaLink="$I$37" lockText="1" noThreeD="1"/>
</file>

<file path=xl/ctrlProps/ctrlProp37.xml><?xml version="1.0" encoding="utf-8"?>
<formControlPr xmlns="http://schemas.microsoft.com/office/spreadsheetml/2009/9/main" objectType="CheckBox" fmlaLink="$I$38" lockText="1" noThreeD="1"/>
</file>

<file path=xl/ctrlProps/ctrlProp38.xml><?xml version="1.0" encoding="utf-8"?>
<formControlPr xmlns="http://schemas.microsoft.com/office/spreadsheetml/2009/9/main" objectType="CheckBox" fmlaLink="$I$39" lockText="1" noThreeD="1"/>
</file>

<file path=xl/ctrlProps/ctrlProp39.xml><?xml version="1.0" encoding="utf-8"?>
<formControlPr xmlns="http://schemas.microsoft.com/office/spreadsheetml/2009/9/main" objectType="CheckBox" fmlaLink="$I$40" lockText="1" noThreeD="1"/>
</file>

<file path=xl/ctrlProps/ctrlProp40.xml><?xml version="1.0" encoding="utf-8"?>
<formControlPr xmlns="http://schemas.microsoft.com/office/spreadsheetml/2009/9/main" objectType="CheckBox" fmlaLink="$I$41" lockText="1" noThreeD="1"/>
</file>

<file path=xl/ctrlProps/ctrlProp41.xml><?xml version="1.0" encoding="utf-8"?>
<formControlPr xmlns="http://schemas.microsoft.com/office/spreadsheetml/2009/9/main" objectType="CheckBox" fmlaLink="$I$42" lockText="1" noThreeD="1"/>
</file>

<file path=xl/ctrlProps/ctrlProp42.xml><?xml version="1.0" encoding="utf-8"?>
<formControlPr xmlns="http://schemas.microsoft.com/office/spreadsheetml/2009/9/main" objectType="Radio" checked="Checked" firstButton="1" fmlaLink="$I$43" lockText="1" noThreeD="1"/>
</file>

<file path=xl/ctrlProps/ctrlProp43.xml><?xml version="1.0" encoding="utf-8"?>
<formControlPr xmlns="http://schemas.microsoft.com/office/spreadsheetml/2009/9/main" objectType="Radio" lockText="1" noThreeD="1"/>
</file>

<file path=xl/ctrlProps/ctrlProp44.xml><?xml version="1.0" encoding="utf-8"?>
<formControlPr xmlns="http://schemas.microsoft.com/office/spreadsheetml/2009/9/main" objectType="CheckBox" fmlaLink="$I$45" lockText="1" noThreeD="1"/>
</file>

<file path=xl/ctrlProps/ctrlProp45.xml><?xml version="1.0" encoding="utf-8"?>
<formControlPr xmlns="http://schemas.microsoft.com/office/spreadsheetml/2009/9/main" objectType="CheckBox" fmlaLink="$I$46" lockText="1" noThreeD="1"/>
</file>

<file path=xl/ctrlProps/ctrlProp46.xml><?xml version="1.0" encoding="utf-8"?>
<formControlPr xmlns="http://schemas.microsoft.com/office/spreadsheetml/2009/9/main" objectType="CheckBox" fmlaLink="$I$47" lockText="1" noThreeD="1"/>
</file>

<file path=xl/ctrlProps/ctrlProp47.xml><?xml version="1.0" encoding="utf-8"?>
<formControlPr xmlns="http://schemas.microsoft.com/office/spreadsheetml/2009/9/main" objectType="CheckBox" fmlaLink="$I$48" lockText="1" noThreeD="1"/>
</file>

<file path=xl/ctrlProps/ctrlProp48.xml><?xml version="1.0" encoding="utf-8"?>
<formControlPr xmlns="http://schemas.microsoft.com/office/spreadsheetml/2009/9/main" objectType="CheckBox" fmlaLink="$I$50" lockText="1" noThreeD="1"/>
</file>

<file path=xl/ctrlProps/ctrlProp49.xml><?xml version="1.0" encoding="utf-8"?>
<formControlPr xmlns="http://schemas.microsoft.com/office/spreadsheetml/2009/9/main" objectType="Radio" firstButton="1" fmlaLink="$I$54"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CheckBox" checked="Checked" fmlaLink="$I$56" lockText="1" noThreeD="1"/>
</file>

<file path=xl/ctrlProps/ctrlProp52.xml><?xml version="1.0" encoding="utf-8"?>
<formControlPr xmlns="http://schemas.microsoft.com/office/spreadsheetml/2009/9/main" objectType="CheckBox" fmlaLink="$I$57" lockText="1" noThreeD="1"/>
</file>

<file path=xl/ctrlProps/ctrlProp53.xml><?xml version="1.0" encoding="utf-8"?>
<formControlPr xmlns="http://schemas.microsoft.com/office/spreadsheetml/2009/9/main" objectType="CheckBox" fmlaLink="$I$58" lockText="1" noThreeD="1"/>
</file>

<file path=xl/ctrlProps/ctrlProp54.xml><?xml version="1.0" encoding="utf-8"?>
<formControlPr xmlns="http://schemas.microsoft.com/office/spreadsheetml/2009/9/main" objectType="CheckBox" fmlaLink="$I$59" lockText="1" noThreeD="1"/>
</file>

<file path=xl/ctrlProps/ctrlProp55.xml><?xml version="1.0" encoding="utf-8"?>
<formControlPr xmlns="http://schemas.microsoft.com/office/spreadsheetml/2009/9/main" objectType="CheckBox"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firstButton="1" fmlaLink="$I$61" lockText="1" noThreeD="1"/>
</file>

<file path=xl/ctrlProps/ctrlProp58.xml><?xml version="1.0" encoding="utf-8"?>
<formControlPr xmlns="http://schemas.microsoft.com/office/spreadsheetml/2009/9/main" objectType="Radio" checked="Checked"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firstButton="1" fmlaLink="$I$63" lockText="1" noThreeD="1"/>
</file>

<file path=xl/ctrlProps/ctrlProp61.xml><?xml version="1.0" encoding="utf-8"?>
<formControlPr xmlns="http://schemas.microsoft.com/office/spreadsheetml/2009/9/main" objectType="Radio" checked="Checked" lockText="1" noThreeD="1"/>
</file>

<file path=xl/ctrlProps/ctrlProp62.xml><?xml version="1.0" encoding="utf-8"?>
<formControlPr xmlns="http://schemas.microsoft.com/office/spreadsheetml/2009/9/main" objectType="Radio"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checked="Checked" firstButton="1" fmlaLink="$I$68" lockText="1" noThreeD="1"/>
</file>

<file path=xl/ctrlProps/ctrlProp67.xml><?xml version="1.0" encoding="utf-8"?>
<formControlPr xmlns="http://schemas.microsoft.com/office/spreadsheetml/2009/9/main" objectType="Radio" lockText="1" noThreeD="1"/>
</file>

<file path=xl/ctrlProps/ctrlProp68.xml><?xml version="1.0" encoding="utf-8"?>
<formControlPr xmlns="http://schemas.microsoft.com/office/spreadsheetml/2009/9/main" objectType="CheckBox" fmlaLink="$I$70" lockText="1" noThreeD="1"/>
</file>

<file path=xl/ctrlProps/ctrlProp69.xml><?xml version="1.0" encoding="utf-8"?>
<formControlPr xmlns="http://schemas.microsoft.com/office/spreadsheetml/2009/9/main" objectType="CheckBox" fmlaLink="$I$71" lockText="1" noThreeD="1"/>
</file>

<file path=xl/ctrlProps/ctrlProp70.xml><?xml version="1.0" encoding="utf-8"?>
<formControlPr xmlns="http://schemas.microsoft.com/office/spreadsheetml/2009/9/main" objectType="CheckBox" fmlaLink="$I$72" lockText="1" noThreeD="1"/>
</file>

<file path=xl/ctrlProps/ctrlProp71.xml><?xml version="1.0" encoding="utf-8"?>
<formControlPr xmlns="http://schemas.microsoft.com/office/spreadsheetml/2009/9/main" objectType="CheckBox"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checked="Checked" fmlaLink="$I$80" lockText="1" noThreeD="1"/>
</file>

<file path=xl/ctrlProps/ctrlProp74.xml><?xml version="1.0" encoding="utf-8"?>
<formControlPr xmlns="http://schemas.microsoft.com/office/spreadsheetml/2009/9/main" objectType="CheckBox" checked="Checked" fmlaLink="$I$81" lockText="1" noThreeD="1"/>
</file>

<file path=xl/ctrlProps/ctrlProp75.xml><?xml version="1.0" encoding="utf-8"?>
<formControlPr xmlns="http://schemas.microsoft.com/office/spreadsheetml/2009/9/main" objectType="CheckBox" checked="Checked" fmlaLink="$I$82" lockText="1" noThreeD="1"/>
</file>

<file path=xl/ctrlProps/ctrlProp76.xml><?xml version="1.0" encoding="utf-8"?>
<formControlPr xmlns="http://schemas.microsoft.com/office/spreadsheetml/2009/9/main" objectType="CheckBox" checked="Checked"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I$86"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CheckBox" fmlaLink="$I$88" lockText="1" noThreeD="1"/>
</file>

<file path=xl/ctrlProps/ctrlProp82.xml><?xml version="1.0" encoding="utf-8"?>
<formControlPr xmlns="http://schemas.microsoft.com/office/spreadsheetml/2009/9/main" objectType="CheckBox" checked="Checked" fmlaLink="$I$89" lockText="1" noThreeD="1"/>
</file>

<file path=xl/ctrlProps/ctrlProp83.xml><?xml version="1.0" encoding="utf-8"?>
<formControlPr xmlns="http://schemas.microsoft.com/office/spreadsheetml/2009/9/main" objectType="CheckBox" checked="Checked" fmlaLink="$I$90" lockText="1" noThreeD="1"/>
</file>

<file path=xl/ctrlProps/ctrlProp84.xml><?xml version="1.0" encoding="utf-8"?>
<formControlPr xmlns="http://schemas.microsoft.com/office/spreadsheetml/2009/9/main" objectType="CheckBox" fmlaLink="$I$91" lockText="1" noThreeD="1"/>
</file>

<file path=xl/ctrlProps/ctrlProp85.xml><?xml version="1.0" encoding="utf-8"?>
<formControlPr xmlns="http://schemas.microsoft.com/office/spreadsheetml/2009/9/main" objectType="CheckBox" checked="Checked"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I$93" lockText="1" noThreeD="1"/>
</file>

<file path=xl/ctrlProps/ctrlProp88.xml><?xml version="1.0" encoding="utf-8"?>
<formControlPr xmlns="http://schemas.microsoft.com/office/spreadsheetml/2009/9/main" objectType="Radio" checked="Checked" lockText="1" noThreeD="1"/>
</file>

<file path=xl/ctrlProps/ctrlProp89.xml><?xml version="1.0" encoding="utf-8"?>
<formControlPr xmlns="http://schemas.microsoft.com/office/spreadsheetml/2009/9/main" objectType="CheckBox" checked="Checked" fmlaLink="$I$95" lockText="1" noThreeD="1"/>
</file>

<file path=xl/ctrlProps/ctrlProp90.xml><?xml version="1.0" encoding="utf-8"?>
<formControlPr xmlns="http://schemas.microsoft.com/office/spreadsheetml/2009/9/main" objectType="CheckBox" checked="Checked" fmlaLink="$I$96" lockText="1" noThreeD="1"/>
</file>

<file path=xl/ctrlProps/ctrlProp91.xml><?xml version="1.0" encoding="utf-8"?>
<formControlPr xmlns="http://schemas.microsoft.com/office/spreadsheetml/2009/9/main" objectType="CheckBox" checked="Checked" fmlaLink="$I$97" lockText="1" noThreeD="1"/>
</file>

<file path=xl/ctrlProps/ctrlProp92.xml><?xml version="1.0" encoding="utf-8"?>
<formControlPr xmlns="http://schemas.microsoft.com/office/spreadsheetml/2009/9/main" objectType="CheckBox" checked="Checked" fmlaLink="$I$98" lockText="1" noThreeD="1"/>
</file>

<file path=xl/ctrlProps/ctrlProp93.xml><?xml version="1.0" encoding="utf-8"?>
<formControlPr xmlns="http://schemas.microsoft.com/office/spreadsheetml/2009/9/main" objectType="CheckBox" checked="Checked" fmlaLink="$I$99" lockText="1" noThreeD="1"/>
</file>

<file path=xl/ctrlProps/ctrlProp94.xml><?xml version="1.0" encoding="utf-8"?>
<formControlPr xmlns="http://schemas.microsoft.com/office/spreadsheetml/2009/9/main" objectType="CheckBox" checked="Checked"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fmlaLink="$I$32" lockText="1" noThreeD="1"/>
</file>

<file path=xl/ctrlProps/ctrlProp103.xml><?xml version="1.0" encoding="utf-8"?>
<formControlPr xmlns="http://schemas.microsoft.com/office/spreadsheetml/2009/9/main" objectType="CheckBox" fmlaLink="$I$49" lockText="1" noThreeD="1"/>
</file>

<file path=xl/ctrlProps/ctrlProp104.xml><?xml version="1.0" encoding="utf-8"?>
<formControlPr xmlns="http://schemas.microsoft.com/office/spreadsheetml/2009/9/main" objectType="CheckBox" checked="Checked"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checked="Checked" lockText="1" noThreeD="1"/>
</file>

<file path=xl/ctrlProps/ctrlProp112.xml><?xml version="1.0" encoding="utf-8"?>
<formControlPr xmlns="http://schemas.microsoft.com/office/spreadsheetml/2009/9/main" objectType="Radio" lockText="1" noThreeD="1"/>
</file>

<file path=xl/ctrlProps/ctrlProp113.xml><?xml version="1.0" encoding="utf-8"?>
<formControlPr xmlns="http://schemas.microsoft.com/office/spreadsheetml/2009/9/main" objectType="Radio"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firstButton="1" fmlaLink="$I$22" lockText="1" noThreeD="1"/>
</file>

<file path=xl/ctrlProps/ctrlProp120.xml><?xml version="1.0" encoding="utf-8"?>
<formControlPr xmlns="http://schemas.microsoft.com/office/spreadsheetml/2009/9/main" objectType="Radio" checked="Checked"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firstButton="1" fmlaLink="$I$51" lockText="1" noThreeD="1"/>
</file>

<file path=xl/ctrlProps/ctrlProp129.xml><?xml version="1.0" encoding="utf-8"?>
<formControlPr xmlns="http://schemas.microsoft.com/office/spreadsheetml/2009/9/main" objectType="Radio" lockText="1" noThreeD="1"/>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checked="Checked" lockText="1" noThreeD="1"/>
</file>

<file path=xl/ctrlProps/ctrlProp132.xml><?xml version="1.0" encoding="utf-8"?>
<formControlPr xmlns="http://schemas.microsoft.com/office/spreadsheetml/2009/9/main" objectType="Radio" firstButton="1" fmlaLink="$I$70"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checked="Checked"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firstButton="1" fmlaLink="$I$75" lockText="1" noThreeD="1"/>
</file>

<file path=xl/ctrlProps/ctrlProp137.xml><?xml version="1.0" encoding="utf-8"?>
<formControlPr xmlns="http://schemas.microsoft.com/office/spreadsheetml/2009/9/main" objectType="Radio" checked="Checked"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checked="Checked"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Radio" lockText="1" noThreeD="1"/>
</file>

<file path=xl/ctrlProps/ctrlProp149.xml><?xml version="1.0" encoding="utf-8"?>
<formControlPr xmlns="http://schemas.microsoft.com/office/spreadsheetml/2009/9/main" objectType="Radio" checked="Checked"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lockText="1" noThreeD="1"/>
</file>

<file path=xl/ctrlProps/ctrlProp153.xml><?xml version="1.0" encoding="utf-8"?>
<formControlPr xmlns="http://schemas.microsoft.com/office/spreadsheetml/2009/9/main" objectType="Radio"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firstButton="1" fmlaLink="$I$110" lockText="1" noThreeD="1"/>
</file>

<file path=xl/ctrlProps/ctrlProp157.xml><?xml version="1.0" encoding="utf-8"?>
<formControlPr xmlns="http://schemas.microsoft.com/office/spreadsheetml/2009/9/main" objectType="Radio" checked="Checked" lockText="1" noThreeD="1"/>
</file>

<file path=xl/ctrlProps/ctrlProp158.xml><?xml version="1.0" encoding="utf-8"?>
<formControlPr xmlns="http://schemas.microsoft.com/office/spreadsheetml/2009/9/main" objectType="CheckBox" checked="Checked" fmlaLink="$I$112" lockText="1" noThreeD="1"/>
</file>

<file path=xl/ctrlProps/ctrlProp159.xml><?xml version="1.0" encoding="utf-8"?>
<formControlPr xmlns="http://schemas.microsoft.com/office/spreadsheetml/2009/9/main" objectType="CheckBox" checked="Checked" fmlaLink="$I$113" lockText="1" noThreeD="1"/>
</file>

<file path=xl/ctrlProps/ctrlProp160.xml><?xml version="1.0" encoding="utf-8"?>
<formControlPr xmlns="http://schemas.microsoft.com/office/spreadsheetml/2009/9/main" objectType="CheckBox" checked="Checked" fmlaLink="$I$114" lockText="1" noThreeD="1"/>
</file>

<file path=xl/ctrlProps/ctrlProp161.xml><?xml version="1.0" encoding="utf-8"?>
<formControlPr xmlns="http://schemas.microsoft.com/office/spreadsheetml/2009/9/main" objectType="CheckBox" checked="Checked" fmlaLink="$I$115" lockText="1" noThreeD="1"/>
</file>

<file path=xl/ctrlProps/ctrlProp162.xml><?xml version="1.0" encoding="utf-8"?>
<formControlPr xmlns="http://schemas.microsoft.com/office/spreadsheetml/2009/9/main" objectType="CheckBox" checked="Checked" fmlaLink="$I$116" lockText="1" noThreeD="1"/>
</file>

<file path=xl/ctrlProps/ctrlProp163.xml><?xml version="1.0" encoding="utf-8"?>
<formControlPr xmlns="http://schemas.microsoft.com/office/spreadsheetml/2009/9/main" objectType="CheckBox" checked="Checked" fmlaLink="$I$117" lockText="1" noThreeD="1"/>
</file>

<file path=xl/ctrlProps/ctrlProp164.xml><?xml version="1.0" encoding="utf-8"?>
<formControlPr xmlns="http://schemas.microsoft.com/office/spreadsheetml/2009/9/main" objectType="CheckBox" checked="Checked" fmlaLink="$I$118" lockText="1" noThreeD="1"/>
</file>

<file path=xl/ctrlProps/ctrlProp165.xml><?xml version="1.0" encoding="utf-8"?>
<formControlPr xmlns="http://schemas.microsoft.com/office/spreadsheetml/2009/9/main" objectType="CheckBox" checked="Checked" fmlaLink="$I$119" lockText="1" noThreeD="1"/>
</file>

<file path=xl/ctrlProps/ctrlProp166.xml><?xml version="1.0" encoding="utf-8"?>
<formControlPr xmlns="http://schemas.microsoft.com/office/spreadsheetml/2009/9/main" objectType="CheckBox" checked="Checked" fmlaLink="$I$120" lockText="1" noThreeD="1"/>
</file>

<file path=xl/ctrlProps/ctrlProp167.xml><?xml version="1.0" encoding="utf-8"?>
<formControlPr xmlns="http://schemas.microsoft.com/office/spreadsheetml/2009/9/main" objectType="CheckBox" checked="Checked"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firstButton="1" fmlaLink="$I$122" lockText="1" noThreeD="1"/>
</file>

<file path=xl/ctrlProps/ctrlProp170.xml><?xml version="1.0" encoding="utf-8"?>
<formControlPr xmlns="http://schemas.microsoft.com/office/spreadsheetml/2009/9/main" objectType="Radio" checked="Checked" lockText="1" noThreeD="1"/>
</file>

<file path=xl/ctrlProps/ctrlProp171.xml><?xml version="1.0" encoding="utf-8"?>
<formControlPr xmlns="http://schemas.microsoft.com/office/spreadsheetml/2009/9/main" objectType="CheckBox" checked="Checked" fmlaLink="$I$124" lockText="1" noThreeD="1"/>
</file>

<file path=xl/ctrlProps/ctrlProp172.xml><?xml version="1.0" encoding="utf-8"?>
<formControlPr xmlns="http://schemas.microsoft.com/office/spreadsheetml/2009/9/main" objectType="CheckBox"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checked="Checked" firstButton="1" fmlaLink="$I$127" lockText="1" noThreeD="1"/>
</file>

<file path=xl/ctrlProps/ctrlProp175.xml><?xml version="1.0" encoding="utf-8"?>
<formControlPr xmlns="http://schemas.microsoft.com/office/spreadsheetml/2009/9/main" objectType="Radio" lockText="1" noThreeD="1"/>
</file>

<file path=xl/ctrlProps/ctrlProp176.xml><?xml version="1.0" encoding="utf-8"?>
<formControlPr xmlns="http://schemas.microsoft.com/office/spreadsheetml/2009/9/main" objectType="Radio" lockText="1" noThreeD="1"/>
</file>

<file path=xl/ctrlProps/ctrlProp177.xml><?xml version="1.0" encoding="utf-8"?>
<formControlPr xmlns="http://schemas.microsoft.com/office/spreadsheetml/2009/9/main" objectType="CheckBox" fmlaLink="$I$130" lockText="1" noThreeD="1"/>
</file>

<file path=xl/ctrlProps/ctrlProp178.xml><?xml version="1.0" encoding="utf-8"?>
<formControlPr xmlns="http://schemas.microsoft.com/office/spreadsheetml/2009/9/main" objectType="CheckBox" fmlaLink="$I$131" lockText="1" noThreeD="1"/>
</file>

<file path=xl/ctrlProps/ctrlProp179.xml><?xml version="1.0" encoding="utf-8"?>
<formControlPr xmlns="http://schemas.microsoft.com/office/spreadsheetml/2009/9/main" objectType="CheckBox" fmlaLink="$I$132" lockText="1" noThreeD="1"/>
</file>

<file path=xl/ctrlProps/ctrlProp180.xml><?xml version="1.0" encoding="utf-8"?>
<formControlPr xmlns="http://schemas.microsoft.com/office/spreadsheetml/2009/9/main" objectType="CheckBox" fmlaLink="$I$133" lockText="1" noThreeD="1"/>
</file>

<file path=xl/ctrlProps/ctrlProp181.xml><?xml version="1.0" encoding="utf-8"?>
<formControlPr xmlns="http://schemas.microsoft.com/office/spreadsheetml/2009/9/main" objectType="Radio" firstButton="1"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firstButton="1" fmlaLink="$I$138" lockText="1" noThreeD="1"/>
</file>

<file path=xl/ctrlProps/ctrlProp184.xml><?xml version="1.0" encoding="utf-8"?>
<formControlPr xmlns="http://schemas.microsoft.com/office/spreadsheetml/2009/9/main" objectType="Radio" checked="Checked" lockText="1" noThreeD="1"/>
</file>

<file path=xl/ctrlProps/ctrlProp185.xml><?xml version="1.0" encoding="utf-8"?>
<formControlPr xmlns="http://schemas.microsoft.com/office/spreadsheetml/2009/9/main" objectType="CheckBox" checked="Checked" fmlaLink="$I$140" lockText="1" noThreeD="1"/>
</file>

<file path=xl/ctrlProps/ctrlProp186.xml><?xml version="1.0" encoding="utf-8"?>
<formControlPr xmlns="http://schemas.microsoft.com/office/spreadsheetml/2009/9/main" objectType="CheckBox" fmlaLink="$I$141" lockText="1" noThreeD="1"/>
</file>

<file path=xl/ctrlProps/ctrlProp187.xml><?xml version="1.0" encoding="utf-8"?>
<formControlPr xmlns="http://schemas.microsoft.com/office/spreadsheetml/2009/9/main" objectType="CheckBox" fmlaLink="$I$142" lockText="1"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firstButton="1" fmlaLink="$I$143" lockText="1" noThreeD="1"/>
</file>

<file path=xl/ctrlProps/ctrlProp190.xml><?xml version="1.0" encoding="utf-8"?>
<formControlPr xmlns="http://schemas.microsoft.com/office/spreadsheetml/2009/9/main" objectType="Radio" lockText="1" noThreeD="1"/>
</file>

<file path=xl/ctrlProps/ctrlProp191.xml><?xml version="1.0" encoding="utf-8"?>
<formControlPr xmlns="http://schemas.microsoft.com/office/spreadsheetml/2009/9/main" objectType="Radio" checked="Checked" lockText="1" noThreeD="1"/>
</file>

<file path=xl/ctrlProps/ctrlProp192.xml><?xml version="1.0" encoding="utf-8"?>
<formControlPr xmlns="http://schemas.microsoft.com/office/spreadsheetml/2009/9/main" objectType="Radio" lockText="1" noThreeD="1"/>
</file>

<file path=xl/ctrlProps/ctrlProp193.xml><?xml version="1.0" encoding="utf-8"?>
<formControlPr xmlns="http://schemas.microsoft.com/office/spreadsheetml/2009/9/main" objectType="GBox" noThreeD="1"/>
</file>

<file path=xl/ctrlProps/ctrlProp194.xml><?xml version="1.0" encoding="utf-8"?>
<formControlPr xmlns="http://schemas.microsoft.com/office/spreadsheetml/2009/9/main" objectType="Radio" firstButton="1" fmlaLink="$I$147" lockText="1" noThreeD="1"/>
</file>

<file path=xl/ctrlProps/ctrlProp195.xml><?xml version="1.0" encoding="utf-8"?>
<formControlPr xmlns="http://schemas.microsoft.com/office/spreadsheetml/2009/9/main" objectType="Radio" checked="Checked" lockText="1" noThreeD="1"/>
</file>

<file path=xl/ctrlProps/ctrlProp196.xml><?xml version="1.0" encoding="utf-8"?>
<formControlPr xmlns="http://schemas.microsoft.com/office/spreadsheetml/2009/9/main" objectType="CheckBox" checked="Checked" fmlaLink="$I$149" lockText="1" noThreeD="1"/>
</file>

<file path=xl/ctrlProps/ctrlProp197.xml><?xml version="1.0" encoding="utf-8"?>
<formControlPr xmlns="http://schemas.microsoft.com/office/spreadsheetml/2009/9/main" objectType="CheckBox" checked="Checked" fmlaLink="$I$150" lockText="1" noThreeD="1"/>
</file>

<file path=xl/ctrlProps/ctrlProp198.xml><?xml version="1.0" encoding="utf-8"?>
<formControlPr xmlns="http://schemas.microsoft.com/office/spreadsheetml/2009/9/main" objectType="CheckBox" checked="Checked" fmlaLink="$I$151" lockText="1" noThreeD="1"/>
</file>

<file path=xl/ctrlProps/ctrlProp199.xml><?xml version="1.0" encoding="utf-8"?>
<formControlPr xmlns="http://schemas.microsoft.com/office/spreadsheetml/2009/9/main" objectType="CheckBox" checked="Checked" fmlaLink="$I$152" lockText="1" noThreeD="1"/>
</file>

<file path=xl/ctrlProps/ctrlProp200.xml><?xml version="1.0" encoding="utf-8"?>
<formControlPr xmlns="http://schemas.microsoft.com/office/spreadsheetml/2009/9/main" objectType="CheckBox" checked="Checked" fmlaLink="$I$153" lockText="1" noThreeD="1"/>
</file>

<file path=xl/ctrlProps/ctrlProp201.xml><?xml version="1.0" encoding="utf-8"?>
<formControlPr xmlns="http://schemas.microsoft.com/office/spreadsheetml/2009/9/main" objectType="GBox" noThreeD="1"/>
</file>

<file path=xl/ctrlProps/ctrlProp202.xml><?xml version="1.0" encoding="utf-8"?>
<formControlPr xmlns="http://schemas.microsoft.com/office/spreadsheetml/2009/9/main" objectType="Radio" firstButton="1" fmlaLink="$I$154" lockText="1" noThreeD="1"/>
</file>

<file path=xl/ctrlProps/ctrlProp203.xml><?xml version="1.0" encoding="utf-8"?>
<formControlPr xmlns="http://schemas.microsoft.com/office/spreadsheetml/2009/9/main" objectType="Radio" checked="Checked" lockText="1" noThreeD="1"/>
</file>

<file path=xl/ctrlProps/ctrlProp204.xml><?xml version="1.0" encoding="utf-8"?>
<formControlPr xmlns="http://schemas.microsoft.com/office/spreadsheetml/2009/9/main" objectType="CheckBox" checked="Checked" fmlaLink="$I$157" lockText="1" noThreeD="1"/>
</file>

<file path=xl/ctrlProps/ctrlProp205.xml><?xml version="1.0" encoding="utf-8"?>
<formControlPr xmlns="http://schemas.microsoft.com/office/spreadsheetml/2009/9/main" objectType="CheckBox" checked="Checked" fmlaLink="$I$158" lockText="1"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Radio" firstButton="1" fmlaLink="$I$159" lockText="1" noThreeD="1"/>
</file>

<file path=xl/ctrlProps/ctrlProp208.xml><?xml version="1.0" encoding="utf-8"?>
<formControlPr xmlns="http://schemas.microsoft.com/office/spreadsheetml/2009/9/main" objectType="Radio" lockText="1" noThreeD="1"/>
</file>

<file path=xl/ctrlProps/ctrlProp209.xml><?xml version="1.0" encoding="utf-8"?>
<formControlPr xmlns="http://schemas.microsoft.com/office/spreadsheetml/2009/9/main" objectType="CheckBox" fmlaLink="$I$162" lockText="1" noThreeD="1"/>
</file>

<file path=xl/ctrlProps/ctrlProp210.xml><?xml version="1.0" encoding="utf-8"?>
<formControlPr xmlns="http://schemas.microsoft.com/office/spreadsheetml/2009/9/main" objectType="CheckBox" fmlaLink="$I$163" lockText="1" noThreeD="1"/>
</file>

<file path=xl/ctrlProps/ctrlProp211.xml><?xml version="1.0" encoding="utf-8"?>
<formControlPr xmlns="http://schemas.microsoft.com/office/spreadsheetml/2009/9/main" objectType="CheckBox" fmlaLink="$I$164" lockText="1" noThreeD="1"/>
</file>

<file path=xl/ctrlProps/ctrlProp212.xml><?xml version="1.0" encoding="utf-8"?>
<formControlPr xmlns="http://schemas.microsoft.com/office/spreadsheetml/2009/9/main" objectType="GBox" noThreeD="1"/>
</file>

<file path=xl/ctrlProps/ctrlProp213.xml><?xml version="1.0" encoding="utf-8"?>
<formControlPr xmlns="http://schemas.microsoft.com/office/spreadsheetml/2009/9/main" objectType="Radio" lockText="1" noThreeD="1"/>
</file>

<file path=xl/ctrlProps/ctrlProp214.xml><?xml version="1.0" encoding="utf-8"?>
<formControlPr xmlns="http://schemas.microsoft.com/office/spreadsheetml/2009/9/main" objectType="Radio" firstButton="1" fmlaLink="$I$103" lockText="1" noThreeD="1"/>
</file>

<file path=xl/ctrlProps/ctrlProp215.xml><?xml version="1.0" encoding="utf-8"?>
<formControlPr xmlns="http://schemas.microsoft.com/office/spreadsheetml/2009/9/main" objectType="Radio"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Radio" checked="Checked" lockText="1" noThreeD="1"/>
</file>

<file path=xl/ctrlProps/ctrlProp219.xml><?xml version="1.0" encoding="utf-8"?>
<formControlPr xmlns="http://schemas.microsoft.com/office/spreadsheetml/2009/9/main" objectType="GBox" noThreeD="1"/>
</file>

<file path=xl/ctrlProps/ctrlProp220.xml><?xml version="1.0" encoding="utf-8"?>
<formControlPr xmlns="http://schemas.microsoft.com/office/spreadsheetml/2009/9/main" objectType="Radio" checked="Checked" firstButton="1" fmlaLink="$I$62" lockText="1" noThreeD="1"/>
</file>

<file path=xl/ctrlProps/ctrlProp221.xml><?xml version="1.0" encoding="utf-8"?>
<formControlPr xmlns="http://schemas.microsoft.com/office/spreadsheetml/2009/9/main" objectType="Radio" lockText="1" noThreeD="1"/>
</file>

<file path=xl/ctrlProps/ctrlProp222.xml><?xml version="1.0" encoding="utf-8"?>
<formControlPr xmlns="http://schemas.microsoft.com/office/spreadsheetml/2009/9/main" objectType="GBox" noThreeD="1"/>
</file>

<file path=xl/ctrlProps/ctrlProp223.xml><?xml version="1.0" encoding="utf-8"?>
<formControlPr xmlns="http://schemas.microsoft.com/office/spreadsheetml/2009/9/main" objectType="CheckBox" fmlaLink="$I$66" lockText="1" noThreeD="1"/>
</file>

<file path=xl/ctrlProps/ctrlProp224.xml><?xml version="1.0" encoding="utf-8"?>
<formControlPr xmlns="http://schemas.microsoft.com/office/spreadsheetml/2009/9/main" objectType="CheckBox" fmlaLink="$I$67" lockText="1" noThreeD="1"/>
</file>

<file path=xl/ctrlProps/ctrlProp225.xml><?xml version="1.0" encoding="utf-8"?>
<formControlPr xmlns="http://schemas.microsoft.com/office/spreadsheetml/2009/9/main" objectType="CheckBox" fmlaLink="$I$68" lockText="1" noThreeD="1"/>
</file>

<file path=xl/ctrlProps/ctrlProp226.xml><?xml version="1.0" encoding="utf-8"?>
<formControlPr xmlns="http://schemas.microsoft.com/office/spreadsheetml/2009/9/main" objectType="CheckBox" fmlaLink="$I$69" lockText="1" noThreeD="1"/>
</file>

<file path=xl/ctrlProps/ctrlProp227.xml><?xml version="1.0" encoding="utf-8"?>
<formControlPr xmlns="http://schemas.microsoft.com/office/spreadsheetml/2009/9/main" objectType="CheckBox" fmlaLink="$I$49" lockText="1" noThreeD="1"/>
</file>

<file path=xl/ctrlProps/ctrlProp228.xml><?xml version="1.0" encoding="utf-8"?>
<formControlPr xmlns="http://schemas.microsoft.com/office/spreadsheetml/2009/9/main" objectType="CheckBox" fmlaLink="$I$50" lockText="1" noThreeD="1"/>
</file>

<file path=xl/ctrlProps/ctrlProp229.xml><?xml version="1.0" encoding="utf-8"?>
<formControlPr xmlns="http://schemas.microsoft.com/office/spreadsheetml/2009/9/main" objectType="GBox" noThreeD="1"/>
</file>

<file path=xl/ctrlProps/ctrlProp230.xml><?xml version="1.0" encoding="utf-8"?>
<formControlPr xmlns="http://schemas.microsoft.com/office/spreadsheetml/2009/9/main" objectType="Radio" lockText="1" noThreeD="1"/>
</file>

<file path=xl/ctrlProps/ctrlProp231.xml><?xml version="1.0" encoding="utf-8"?>
<formControlPr xmlns="http://schemas.microsoft.com/office/spreadsheetml/2009/9/main" objectType="Radio" firstButton="1" fmlaLink="$I$57" lockText="1" noThreeD="1"/>
</file>

<file path=xl/ctrlProps/ctrlProp232.xml><?xml version="1.0" encoding="utf-8"?>
<formControlPr xmlns="http://schemas.microsoft.com/office/spreadsheetml/2009/9/main" objectType="Radio" checked="Checked" lockText="1" noThreeD="1"/>
</file>

<file path=xl/ctrlProps/ctrlProp233.xml><?xml version="1.0" encoding="utf-8"?>
<formControlPr xmlns="http://schemas.microsoft.com/office/spreadsheetml/2009/9/main" objectType="CheckBox" checked="Checked" fmlaLink="$I$60" lockText="1" noThreeD="1"/>
</file>

<file path=xl/ctrlProps/ctrlProp234.xml><?xml version="1.0" encoding="utf-8"?>
<formControlPr xmlns="http://schemas.microsoft.com/office/spreadsheetml/2009/9/main" objectType="CheckBox" checked="Checked" fmlaLink="$I$61" lockText="1" noThreeD="1"/>
</file>

<file path=xl/ctrlProps/ctrlProp235.xml><?xml version="1.0" encoding="utf-8"?>
<formControlPr xmlns="http://schemas.microsoft.com/office/spreadsheetml/2009/9/main" objectType="GBox" noThreeD="1"/>
</file>

<file path=xl/ctrlProps/ctrlProp236.xml><?xml version="1.0" encoding="utf-8"?>
<formControlPr xmlns="http://schemas.microsoft.com/office/spreadsheetml/2009/9/main" objectType="CheckBox" checked="Checked" fmlaLink="$I$78" lockText="1" noThreeD="1"/>
</file>

<file path=xl/ctrlProps/ctrlProp237.xml><?xml version="1.0" encoding="utf-8"?>
<formControlPr xmlns="http://schemas.microsoft.com/office/spreadsheetml/2009/9/main" objectType="CheckBox" fmlaLink="$I$79" lockText="1" noThreeD="1"/>
</file>

<file path=xl/ctrlProps/ctrlProp238.xml><?xml version="1.0" encoding="utf-8"?>
<formControlPr xmlns="http://schemas.microsoft.com/office/spreadsheetml/2009/9/main" objectType="CheckBox" fmlaLink="$I$80" lockText="1" noThreeD="1"/>
</file>

<file path=xl/ctrlProps/ctrlProp239.xml><?xml version="1.0" encoding="utf-8"?>
<formControlPr xmlns="http://schemas.microsoft.com/office/spreadsheetml/2009/9/main" objectType="CheckBox" fmlaLink="$I$81" lockText="1" noThreeD="1"/>
</file>

<file path=xl/ctrlProps/ctrlProp240.xml><?xml version="1.0" encoding="utf-8"?>
<formControlPr xmlns="http://schemas.microsoft.com/office/spreadsheetml/2009/9/main" objectType="Radio" firstButton="1" fmlaLink="$I$34" lockText="1" noThreeD="1"/>
</file>

<file path=xl/ctrlProps/ctrlProp241.xml><?xml version="1.0" encoding="utf-8"?>
<formControlPr xmlns="http://schemas.microsoft.com/office/spreadsheetml/2009/9/main" objectType="Radio" checked="Checked" lockText="1" noThreeD="1"/>
</file>

<file path=xl/ctrlProps/ctrlProp242.xml><?xml version="1.0" encoding="utf-8"?>
<formControlPr xmlns="http://schemas.microsoft.com/office/spreadsheetml/2009/9/main" objectType="CheckBox" checked="Checked" fmlaLink="$I$37" lockText="1" noThreeD="1"/>
</file>

<file path=xl/ctrlProps/ctrlProp243.xml><?xml version="1.0" encoding="utf-8"?>
<formControlPr xmlns="http://schemas.microsoft.com/office/spreadsheetml/2009/9/main" objectType="CheckBox" checked="Checked" fmlaLink="$I$38" lockText="1" noThreeD="1"/>
</file>

<file path=xl/ctrlProps/ctrlProp244.xml><?xml version="1.0" encoding="utf-8"?>
<formControlPr xmlns="http://schemas.microsoft.com/office/spreadsheetml/2009/9/main" objectType="CheckBox" checked="Checked" fmlaLink="$I$39" lockText="1" noThreeD="1"/>
</file>

<file path=xl/ctrlProps/ctrlProp245.xml><?xml version="1.0" encoding="utf-8"?>
<formControlPr xmlns="http://schemas.microsoft.com/office/spreadsheetml/2009/9/main" objectType="CheckBox" checked="Checked" fmlaLink="$I$40" lockText="1" noThreeD="1"/>
</file>

<file path=xl/ctrlProps/ctrlProp246.xml><?xml version="1.0" encoding="utf-8"?>
<formControlPr xmlns="http://schemas.microsoft.com/office/spreadsheetml/2009/9/main" objectType="CheckBox" fmlaLink="$I$41" lockText="1" noThreeD="1"/>
</file>

<file path=xl/ctrlProps/ctrlProp247.xml><?xml version="1.0" encoding="utf-8"?>
<formControlPr xmlns="http://schemas.microsoft.com/office/spreadsheetml/2009/9/main" objectType="GBox"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checked="Checked" lockText="1" noThreeD="1"/>
</file>

<file path=xl/ctrlProps/ctrlProp250.xml><?xml version="1.0" encoding="utf-8"?>
<formControlPr xmlns="http://schemas.microsoft.com/office/spreadsheetml/2009/9/main" objectType="Radio" lockText="1" noThreeD="1"/>
</file>

<file path=xl/ctrlProps/ctrlProp251.xml><?xml version="1.0" encoding="utf-8"?>
<formControlPr xmlns="http://schemas.microsoft.com/office/spreadsheetml/2009/9/main" objectType="Radio" lockText="1" noThreeD="1"/>
</file>

<file path=xl/ctrlProps/ctrlProp252.xml><?xml version="1.0" encoding="utf-8"?>
<formControlPr xmlns="http://schemas.microsoft.com/office/spreadsheetml/2009/9/main" objectType="Radio" checked="Checked" lockText="1" noThreeD="1"/>
</file>

<file path=xl/ctrlProps/ctrlProp253.xml><?xml version="1.0" encoding="utf-8"?>
<formControlPr xmlns="http://schemas.microsoft.com/office/spreadsheetml/2009/9/main" objectType="GBox" noThreeD="1"/>
</file>

<file path=xl/ctrlProps/ctrlProp254.xml><?xml version="1.0" encoding="utf-8"?>
<formControlPr xmlns="http://schemas.microsoft.com/office/spreadsheetml/2009/9/main" objectType="Radio" firstButton="1" fmlaLink="$I$4" lockText="1" noThreeD="1"/>
</file>

<file path=xl/ctrlProps/ctrlProp255.xml><?xml version="1.0" encoding="utf-8"?>
<formControlPr xmlns="http://schemas.microsoft.com/office/spreadsheetml/2009/9/main" objectType="Radio" lockText="1" noThreeD="1"/>
</file>

<file path=xl/ctrlProps/ctrlProp256.xml><?xml version="1.0" encoding="utf-8"?>
<formControlPr xmlns="http://schemas.microsoft.com/office/spreadsheetml/2009/9/main" objectType="Radio" checked="Checked" lockText="1" noThreeD="1"/>
</file>

<file path=xl/ctrlProps/ctrlProp257.xml><?xml version="1.0" encoding="utf-8"?>
<formControlPr xmlns="http://schemas.microsoft.com/office/spreadsheetml/2009/9/main" objectType="Radio" lockText="1" noThreeD="1"/>
</file>

<file path=xl/ctrlProps/ctrlProp258.xml><?xml version="1.0" encoding="utf-8"?>
<formControlPr xmlns="http://schemas.microsoft.com/office/spreadsheetml/2009/9/main" objectType="Radio" lockText="1" noThreeD="1"/>
</file>

<file path=xl/ctrlProps/ctrlProp259.xml><?xml version="1.0" encoding="utf-8"?>
<formControlPr xmlns="http://schemas.microsoft.com/office/spreadsheetml/2009/9/main" objectType="CheckBox" fmlaLink="I65" lockText="1" noThreeD="1"/>
</file>

<file path=xl/ctrlProps/ctrlProp260.xml><?xml version="1.0" encoding="utf-8"?>
<formControlPr xmlns="http://schemas.microsoft.com/office/spreadsheetml/2009/9/main" objectType="Radio" firstButton="1" fmlaLink="$I$45" lockText="1" noThreeD="1"/>
</file>

<file path=xl/ctrlProps/ctrlProp261.xml><?xml version="1.0" encoding="utf-8"?>
<formControlPr xmlns="http://schemas.microsoft.com/office/spreadsheetml/2009/9/main" objectType="Radio" checked="Checked" lockText="1" noThreeD="1"/>
</file>

<file path=xl/ctrlProps/ctrlProp262.xml><?xml version="1.0" encoding="utf-8"?>
<formControlPr xmlns="http://schemas.microsoft.com/office/spreadsheetml/2009/9/main" objectType="Radio" lockText="1" noThreeD="1"/>
</file>

<file path=xl/ctrlProps/ctrlProp263.xml><?xml version="1.0" encoding="utf-8"?>
<formControlPr xmlns="http://schemas.microsoft.com/office/spreadsheetml/2009/9/main" objectType="Radio" lockText="1" noThreeD="1"/>
</file>

<file path=xl/ctrlProps/ctrlProp264.xml><?xml version="1.0" encoding="utf-8"?>
<formControlPr xmlns="http://schemas.microsoft.com/office/spreadsheetml/2009/9/main" objectType="CheckBox" checked="Checked" fmlaLink="$I$156" lockText="1" noThreeD="1"/>
</file>

<file path=xl/ctrlProps/ctrlProp265.xml><?xml version="1.0" encoding="utf-8"?>
<formControlPr xmlns="http://schemas.microsoft.com/office/spreadsheetml/2009/9/main" objectType="CheckBox" fmlaLink="$I$161" lockText="1" noThreeD="1"/>
</file>

<file path=xl/ctrlProps/ctrlProp266.xml><?xml version="1.0" encoding="utf-8"?>
<formControlPr xmlns="http://schemas.microsoft.com/office/spreadsheetml/2009/9/main" objectType="Radio" checked="Checked"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firstButton="1" fmlaLink="C4" lockText="1" noThreeD="1"/>
</file>

<file path=xl/ctrlProps/ctrlProp269.xml><?xml version="1.0" encoding="utf-8"?>
<formControlPr xmlns="http://schemas.microsoft.com/office/spreadsheetml/2009/9/main" objectType="Radio" lockText="1" noThreeD="1"/>
</file>

<file path=xl/ctrlProps/ctrlProp270.xml><?xml version="1.0" encoding="utf-8"?>
<formControlPr xmlns="http://schemas.microsoft.com/office/spreadsheetml/2009/9/main" objectType="Radio" checked="Checked" lockText="1" noThreeD="1"/>
</file>

<file path=xl/ctrlProps/ctrlProp271.xml><?xml version="1.0" encoding="utf-8"?>
<formControlPr xmlns="http://schemas.microsoft.com/office/spreadsheetml/2009/9/main" objectType="Radio"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checked="Checked" firstButton="1" fmlaLink="C11" lockText="1" noThreeD="1"/>
</file>

<file path=xl/ctrlProps/ctrlProp274.xml><?xml version="1.0" encoding="utf-8"?>
<formControlPr xmlns="http://schemas.microsoft.com/office/spreadsheetml/2009/9/main" objectType="Radio"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lockText="1" noThreeD="1"/>
</file>

<file path=xl/ctrlProps/ctrlProp279.xml><?xml version="1.0" encoding="utf-8"?>
<formControlPr xmlns="http://schemas.microsoft.com/office/spreadsheetml/2009/9/main" objectType="Radio"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lockText="1" noThreeD="1"/>
</file>

<file path=xl/ctrlProps/ctrlProp282.xml><?xml version="1.0" encoding="utf-8"?>
<formControlPr xmlns="http://schemas.microsoft.com/office/spreadsheetml/2009/9/main" objectType="Radio" checked="Checked"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firstButton="1" fmlaLink="C29" lockText="1" noThreeD="1"/>
</file>

<file path=xl/ctrlProps/ctrlProp287.xml><?xml version="1.0" encoding="utf-8"?>
<formControlPr xmlns="http://schemas.microsoft.com/office/spreadsheetml/2009/9/main" objectType="Radio" checked="Checked"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firstButton="1" fmlaLink="C31" lockText="1" noThreeD="1"/>
</file>

<file path=xl/ctrlProps/ctrlProp290.xml><?xml version="1.0" encoding="utf-8"?>
<formControlPr xmlns="http://schemas.microsoft.com/office/spreadsheetml/2009/9/main" objectType="Radio" lockText="1" noThreeD="1"/>
</file>

<file path=xl/ctrlProps/ctrlProp291.xml><?xml version="1.0" encoding="utf-8"?>
<formControlPr xmlns="http://schemas.microsoft.com/office/spreadsheetml/2009/9/main" objectType="Radio" lockText="1" noThreeD="1"/>
</file>

<file path=xl/ctrlProps/ctrlProp292.xml><?xml version="1.0" encoding="utf-8"?>
<formControlPr xmlns="http://schemas.microsoft.com/office/spreadsheetml/2009/9/main" objectType="Radio" lockText="1" noThreeD="1"/>
</file>

<file path=xl/ctrlProps/ctrlProp293.xml><?xml version="1.0" encoding="utf-8"?>
<formControlPr xmlns="http://schemas.microsoft.com/office/spreadsheetml/2009/9/main" objectType="Radio" checked="Checked"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firstButton="1" fmlaLink="C36" lockText="1" noThreeD="1"/>
</file>

<file path=xl/ctrlProps/ctrlProp296.xml><?xml version="1.0" encoding="utf-8"?>
<formControlPr xmlns="http://schemas.microsoft.com/office/spreadsheetml/2009/9/main" objectType="Radio" checked="Checked" lockText="1" noThreeD="1"/>
</file>

<file path=xl/ctrlProps/ctrlProp297.xml><?xml version="1.0" encoding="utf-8"?>
<formControlPr xmlns="http://schemas.microsoft.com/office/spreadsheetml/2009/9/main" objectType="Radio"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C45" lockText="1"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CheckBox" fmlaLink="C47" lockText="1" noThreeD="1"/>
</file>

<file path=xl/ctrlProps/ctrlProp305.xml><?xml version="1.0" encoding="utf-8"?>
<formControlPr xmlns="http://schemas.microsoft.com/office/spreadsheetml/2009/9/main" objectType="CheckBox" checked="Checked" fmlaLink="C48" lockText="1" noThreeD="1"/>
</file>

<file path=xl/ctrlProps/ctrlProp306.xml><?xml version="1.0" encoding="utf-8"?>
<formControlPr xmlns="http://schemas.microsoft.com/office/spreadsheetml/2009/9/main" objectType="CheckBox" fmlaLink="C49" lockText="1" noThreeD="1"/>
</file>

<file path=xl/ctrlProps/ctrlProp307.xml><?xml version="1.0" encoding="utf-8"?>
<formControlPr xmlns="http://schemas.microsoft.com/office/spreadsheetml/2009/9/main" objectType="CheckBox" fmlaLink="C50" lockText="1" noThreeD="1"/>
</file>

<file path=xl/ctrlProps/ctrlProp308.xml><?xml version="1.0" encoding="utf-8"?>
<formControlPr xmlns="http://schemas.microsoft.com/office/spreadsheetml/2009/9/main" objectType="CheckBox"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lockText="1" noThreeD="1"/>
</file>

<file path=xl/ctrlProps/ctrlProp313.xml><?xml version="1.0" encoding="utf-8"?>
<formControlPr xmlns="http://schemas.microsoft.com/office/spreadsheetml/2009/9/main" objectType="Radio" lockText="1" noThreeD="1"/>
</file>

<file path=xl/ctrlProps/ctrlProp314.xml><?xml version="1.0" encoding="utf-8"?>
<formControlPr xmlns="http://schemas.microsoft.com/office/spreadsheetml/2009/9/main" objectType="Radio" checked="Checked"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checked="Checked" firstButton="1" fmlaLink="C57" lockText="1" noThreeD="1"/>
</file>

<file path=xl/ctrlProps/ctrlProp317.xml><?xml version="1.0" encoding="utf-8"?>
<formControlPr xmlns="http://schemas.microsoft.com/office/spreadsheetml/2009/9/main" objectType="Radio" lockText="1" noThreeD="1"/>
</file>

<file path=xl/ctrlProps/ctrlProp318.xml><?xml version="1.0" encoding="utf-8"?>
<formControlPr xmlns="http://schemas.microsoft.com/office/spreadsheetml/2009/9/main" objectType="Radio" lockText="1" noThreeD="1"/>
</file>

<file path=xl/ctrlProps/ctrlProp319.xml><?xml version="1.0" encoding="utf-8"?>
<formControlPr xmlns="http://schemas.microsoft.com/office/spreadsheetml/2009/9/main" objectType="Radio"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checked="Checked" firstButton="1" fmlaLink="C64" lockText="1" noThreeD="1"/>
</file>

<file path=xl/ctrlProps/ctrlProp322.xml><?xml version="1.0" encoding="utf-8"?>
<formControlPr xmlns="http://schemas.microsoft.com/office/spreadsheetml/2009/9/main" objectType="Radio" lockText="1" noThreeD="1"/>
</file>

<file path=xl/ctrlProps/ctrlProp323.xml><?xml version="1.0" encoding="utf-8"?>
<formControlPr xmlns="http://schemas.microsoft.com/office/spreadsheetml/2009/9/main" objectType="CheckBox" fmlaLink="C66" lockText="1" noThreeD="1"/>
</file>

<file path=xl/ctrlProps/ctrlProp324.xml><?xml version="1.0" encoding="utf-8"?>
<formControlPr xmlns="http://schemas.microsoft.com/office/spreadsheetml/2009/9/main" objectType="CheckBox" fmlaLink="C67" lockText="1" noThreeD="1"/>
</file>

<file path=xl/ctrlProps/ctrlProp325.xml><?xml version="1.0" encoding="utf-8"?>
<formControlPr xmlns="http://schemas.microsoft.com/office/spreadsheetml/2009/9/main" objectType="CheckBox" fmlaLink="C68" lockText="1" noThreeD="1"/>
</file>

<file path=xl/ctrlProps/ctrlProp326.xml><?xml version="1.0" encoding="utf-8"?>
<formControlPr xmlns="http://schemas.microsoft.com/office/spreadsheetml/2009/9/main" objectType="CheckBox" fmlaLink="C69" lockText="1" noThreeD="1"/>
</file>

<file path=xl/ctrlProps/ctrlProp327.xml><?xml version="1.0" encoding="utf-8"?>
<formControlPr xmlns="http://schemas.microsoft.com/office/spreadsheetml/2009/9/main" objectType="CheckBox" fmlaLink="C70" lockText="1" noThreeD="1"/>
</file>

<file path=xl/ctrlProps/ctrlProp328.xml><?xml version="1.0" encoding="utf-8"?>
<formControlPr xmlns="http://schemas.microsoft.com/office/spreadsheetml/2009/9/main" objectType="CheckBox" fmlaLink="C71" lockText="1" noThreeD="1"/>
</file>

<file path=xl/ctrlProps/ctrlProp329.xml><?xml version="1.0" encoding="utf-8"?>
<formControlPr xmlns="http://schemas.microsoft.com/office/spreadsheetml/2009/9/main" objectType="CheckBox" fmlaLink="C72" lockText="1" noThreeD="1"/>
</file>

<file path=xl/ctrlProps/ctrlProp330.xml><?xml version="1.0" encoding="utf-8"?>
<formControlPr xmlns="http://schemas.microsoft.com/office/spreadsheetml/2009/9/main" objectType="CheckBox"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fmlaLink="C75" lockText="1" noThreeD="1"/>
</file>

<file path=xl/ctrlProps/ctrlProp333.xml><?xml version="1.0" encoding="utf-8"?>
<formControlPr xmlns="http://schemas.microsoft.com/office/spreadsheetml/2009/9/main" objectType="CheckBox" fmlaLink="C76" lockText="1" noThreeD="1"/>
</file>

<file path=xl/ctrlProps/ctrlProp334.xml><?xml version="1.0" encoding="utf-8"?>
<formControlPr xmlns="http://schemas.microsoft.com/office/spreadsheetml/2009/9/main" objectType="CheckBox" fmlaLink="C77" lockText="1" noThreeD="1"/>
</file>

<file path=xl/ctrlProps/ctrlProp335.xml><?xml version="1.0" encoding="utf-8"?>
<formControlPr xmlns="http://schemas.microsoft.com/office/spreadsheetml/2009/9/main" objectType="CheckBox" checked="Checked" fmlaLink="C78" lockText="1" noThreeD="1"/>
</file>

<file path=xl/ctrlProps/ctrlProp336.xml><?xml version="1.0" encoding="utf-8"?>
<formControlPr xmlns="http://schemas.microsoft.com/office/spreadsheetml/2009/9/main" objectType="CheckBox" fmlaLink="C79" lockText="1" noThreeD="1"/>
</file>

<file path=xl/ctrlProps/ctrlProp337.xml><?xml version="1.0" encoding="utf-8"?>
<formControlPr xmlns="http://schemas.microsoft.com/office/spreadsheetml/2009/9/main" objectType="CheckBox" fmlaLink="C80" lockText="1" noThreeD="1"/>
</file>

<file path=xl/ctrlProps/ctrlProp338.xml><?xml version="1.0" encoding="utf-8"?>
<formControlPr xmlns="http://schemas.microsoft.com/office/spreadsheetml/2009/9/main" objectType="CheckBox" fmlaLink="C81" lockText="1" noThreeD="1"/>
</file>

<file path=xl/ctrlProps/ctrlProp339.xml><?xml version="1.0" encoding="utf-8"?>
<formControlPr xmlns="http://schemas.microsoft.com/office/spreadsheetml/2009/9/main" objectType="CheckBox"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checked="Checked" firstButton="1" fmlaLink="C83" lockText="1" noThreeD="1"/>
</file>

<file path=xl/ctrlProps/ctrlProp342.xml><?xml version="1.0" encoding="utf-8"?>
<formControlPr xmlns="http://schemas.microsoft.com/office/spreadsheetml/2009/9/main" objectType="Radio"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checked="Checked" fmlaLink="C88" lockText="1" noThreeD="1"/>
</file>

<file path=xl/ctrlProps/ctrlProp345.xml><?xml version="1.0" encoding="utf-8"?>
<formControlPr xmlns="http://schemas.microsoft.com/office/spreadsheetml/2009/9/main" objectType="CheckBox"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checked="Checked" firstButton="1" fmlaLink="C90" lockText="1" noThreeD="1"/>
</file>

<file path=xl/ctrlProps/ctrlProp348.xml><?xml version="1.0" encoding="utf-8"?>
<formControlPr xmlns="http://schemas.microsoft.com/office/spreadsheetml/2009/9/main" objectType="Radio" lockText="1" noThreeD="1"/>
</file>

<file path=xl/ctrlProps/ctrlProp349.xml><?xml version="1.0" encoding="utf-8"?>
<formControlPr xmlns="http://schemas.microsoft.com/office/spreadsheetml/2009/9/main" objectType="CheckBox"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firstButton="1" fmlaLink="C8" lockText="1" noThreeD="1"/>
</file>

<file path=xl/ctrlProps/ctrlProp352.xml><?xml version="1.0" encoding="utf-8"?>
<formControlPr xmlns="http://schemas.microsoft.com/office/spreadsheetml/2009/9/main" objectType="Radio" checked="Checked" lockText="1" noThreeD="1"/>
</file>

<file path=xl/ctrlProps/ctrlProp353.xml><?xml version="1.0" encoding="utf-8"?>
<formControlPr xmlns="http://schemas.microsoft.com/office/spreadsheetml/2009/9/main" objectType="Radio" lockText="1" noThreeD="1"/>
</file>

<file path=xl/ctrlProps/ctrlProp354.xml><?xml version="1.0" encoding="utf-8"?>
<formControlPr xmlns="http://schemas.microsoft.com/office/spreadsheetml/2009/9/main" objectType="CheckBox" fmlaLink="C87" lockText="1" noThreeD="1"/>
</file>

<file path=xl/ctrlProps/ctrlProp355.xml><?xml version="1.0" encoding="utf-8"?>
<formControlPr xmlns="http://schemas.microsoft.com/office/spreadsheetml/2009/9/main" objectType="CheckBox" fmlaLink="$C$12" lockText="1" noThreeD="1"/>
</file>

<file path=xl/ctrlProps/ctrlProp356.xml><?xml version="1.0" encoding="utf-8"?>
<formControlPr xmlns="http://schemas.microsoft.com/office/spreadsheetml/2009/9/main" objectType="CheckBox" fmlaLink="$C$13" lockText="1" noThreeD="1"/>
</file>

<file path=xl/ctrlProps/ctrlProp357.xml><?xml version="1.0" encoding="utf-8"?>
<formControlPr xmlns="http://schemas.microsoft.com/office/spreadsheetml/2009/9/main" objectType="CheckBox" checked="Checked" fmlaLink="$C$14" lockText="1" noThreeD="1"/>
</file>

<file path=xl/ctrlProps/ctrlProp358.xml><?xml version="1.0" encoding="utf-8"?>
<formControlPr xmlns="http://schemas.microsoft.com/office/spreadsheetml/2009/9/main" objectType="CheckBox" fmlaLink="C17" lockText="1" noThreeD="1"/>
</file>

<file path=xl/ctrlProps/ctrlProp359.xml><?xml version="1.0" encoding="utf-8"?>
<formControlPr xmlns="http://schemas.microsoft.com/office/spreadsheetml/2009/9/main" objectType="CheckBox" fmlaLink="C18" lockText="1" noThreeD="1"/>
</file>

<file path=xl/ctrlProps/ctrlProp360.xml><?xml version="1.0" encoding="utf-8"?>
<formControlPr xmlns="http://schemas.microsoft.com/office/spreadsheetml/2009/9/main" objectType="CheckBox" fmlaLink="C19" lockText="1" noThreeD="1"/>
</file>

<file path=xl/ctrlProps/ctrlProp361.xml><?xml version="1.0" encoding="utf-8"?>
<formControlPr xmlns="http://schemas.microsoft.com/office/spreadsheetml/2009/9/main" objectType="Radio" firstButton="1" fmlaLink="$C$4" lockText="1" noThreeD="1"/>
</file>

<file path=xl/ctrlProps/ctrlProp362.xml><?xml version="1.0" encoding="utf-8"?>
<formControlPr xmlns="http://schemas.microsoft.com/office/spreadsheetml/2009/9/main" objectType="Radio" lockText="1" noThreeD="1"/>
</file>

<file path=xl/ctrlProps/ctrlProp363.xml><?xml version="1.0" encoding="utf-8"?>
<formControlPr xmlns="http://schemas.microsoft.com/office/spreadsheetml/2009/9/main" objectType="Radio" lockText="1" noThreeD="1"/>
</file>

<file path=xl/ctrlProps/ctrlProp364.xml><?xml version="1.0" encoding="utf-8"?>
<formControlPr xmlns="http://schemas.microsoft.com/office/spreadsheetml/2009/9/main" objectType="Radio" checked="Checked" lockText="1" noThreeD="1"/>
</file>

<file path=xl/ctrlProps/ctrlProp365.xml><?xml version="1.0" encoding="utf-8"?>
<formControlPr xmlns="http://schemas.microsoft.com/office/spreadsheetml/2009/9/main" objectType="Radio" lockText="1"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Radio" firstButton="1" fmlaLink="C10" lockText="1"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checked="Checked" lockText="1"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Radio" checked="Checked" firstButton="1" fmlaLink="C15" lockText="1" noThreeD="1"/>
</file>

<file path=xl/ctrlProps/ctrlProp372.xml><?xml version="1.0" encoding="utf-8"?>
<formControlPr xmlns="http://schemas.microsoft.com/office/spreadsheetml/2009/9/main" objectType="Radio" lockText="1"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checked="Checked" firstButton="1" fmlaLink="$C$2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checked="Checked" firstButton="1" fmlaLink="$C$29" lockText="1" noThreeD="1"/>
</file>

<file path=xl/ctrlProps/ctrlProp377.xml><?xml version="1.0" encoding="utf-8"?>
<formControlPr xmlns="http://schemas.microsoft.com/office/spreadsheetml/2009/9/main" objectType="Radio" lockText="1" noThreeD="1"/>
</file>

<file path=xl/ctrlProps/ctrlProp378.xml><?xml version="1.0" encoding="utf-8"?>
<formControlPr xmlns="http://schemas.microsoft.com/office/spreadsheetml/2009/9/main" objectType="CheckBox" fmlaLink="C31" lockText="1" noThreeD="1"/>
</file>

<file path=xl/ctrlProps/ctrlProp379.xml><?xml version="1.0" encoding="utf-8"?>
<formControlPr xmlns="http://schemas.microsoft.com/office/spreadsheetml/2009/9/main" objectType="CheckBox" fmlaLink="C32" lockText="1" noThreeD="1"/>
</file>

<file path=xl/ctrlProps/ctrlProp380.xml><?xml version="1.0" encoding="utf-8"?>
<formControlPr xmlns="http://schemas.microsoft.com/office/spreadsheetml/2009/9/main" objectType="CheckBox" fmlaLink="C33" lockText="1"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firstButton="1" fmlaLink="C35" lockText="1" noThreeD="1"/>
</file>

<file path=xl/ctrlProps/ctrlProp383.xml><?xml version="1.0" encoding="utf-8"?>
<formControlPr xmlns="http://schemas.microsoft.com/office/spreadsheetml/2009/9/main" objectType="Radio" lockText="1" noThreeD="1"/>
</file>

<file path=xl/ctrlProps/ctrlProp384.xml><?xml version="1.0" encoding="utf-8"?>
<formControlPr xmlns="http://schemas.microsoft.com/office/spreadsheetml/2009/9/main" objectType="Radio" checked="Checked" lockText="1" noThreeD="1"/>
</file>

<file path=xl/ctrlProps/ctrlProp385.xml><?xml version="1.0" encoding="utf-8"?>
<formControlPr xmlns="http://schemas.microsoft.com/office/spreadsheetml/2009/9/main" objectType="CheckBox" checked="Checked" fmlaLink="C38" lockText="1" noThreeD="1"/>
</file>

<file path=xl/ctrlProps/ctrlProp386.xml><?xml version="1.0" encoding="utf-8"?>
<formControlPr xmlns="http://schemas.microsoft.com/office/spreadsheetml/2009/9/main" objectType="CheckBox" checked="Checked" fmlaLink="C39" lockText="1" noThreeD="1"/>
</file>

<file path=xl/ctrlProps/ctrlProp387.xml><?xml version="1.0" encoding="utf-8"?>
<formControlPr xmlns="http://schemas.microsoft.com/office/spreadsheetml/2009/9/main" objectType="CheckBox" checked="Checked" fmlaLink="C40" lockText="1" noThreeD="1"/>
</file>

<file path=xl/ctrlProps/ctrlProp388.xml><?xml version="1.0" encoding="utf-8"?>
<formControlPr xmlns="http://schemas.microsoft.com/office/spreadsheetml/2009/9/main" objectType="CheckBox" checked="Checked" fmlaLink="C42" lockText="1" noThreeD="1"/>
</file>

<file path=xl/ctrlProps/ctrlProp389.xml><?xml version="1.0" encoding="utf-8"?>
<formControlPr xmlns="http://schemas.microsoft.com/office/spreadsheetml/2009/9/main" objectType="CheckBox" checked="Checked" fmlaLink="C43" lockText="1" noThreeD="1"/>
</file>

<file path=xl/ctrlProps/ctrlProp390.xml><?xml version="1.0" encoding="utf-8"?>
<formControlPr xmlns="http://schemas.microsoft.com/office/spreadsheetml/2009/9/main" objectType="CheckBox" checked="Checked" fmlaLink="C44" lockText="1" noThreeD="1"/>
</file>

<file path=xl/ctrlProps/ctrlProp391.xml><?xml version="1.0" encoding="utf-8"?>
<formControlPr xmlns="http://schemas.microsoft.com/office/spreadsheetml/2009/9/main" objectType="CheckBox" checked="Checked" fmlaLink="C45" lockText="1" noThreeD="1"/>
</file>

<file path=xl/ctrlProps/ctrlProp392.xml><?xml version="1.0" encoding="utf-8"?>
<formControlPr xmlns="http://schemas.microsoft.com/office/spreadsheetml/2009/9/main" objectType="CheckBox" checked="Checked" fmlaLink="C41" lockText="1"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Radio" checked="Checked" firstButton="1" fmlaLink="C47" lockText="1" noThreeD="1"/>
</file>

<file path=xl/ctrlProps/ctrlProp395.xml><?xml version="1.0" encoding="utf-8"?>
<formControlPr xmlns="http://schemas.microsoft.com/office/spreadsheetml/2009/9/main" objectType="Radio" lockText="1" noThreeD="1"/>
</file>

<file path=xl/ctrlProps/ctrlProp396.xml><?xml version="1.0" encoding="utf-8"?>
<formControlPr xmlns="http://schemas.microsoft.com/office/spreadsheetml/2009/9/main" objectType="Radio" lockText="1" noThreeD="1"/>
</file>

<file path=xl/ctrlProps/ctrlProp397.xml><?xml version="1.0" encoding="utf-8"?>
<formControlPr xmlns="http://schemas.microsoft.com/office/spreadsheetml/2009/9/main" objectType="Radio" lockText="1" noThreeD="1"/>
</file>

<file path=xl/ctrlProps/ctrlProp398.xml><?xml version="1.0" encoding="utf-8"?>
<formControlPr xmlns="http://schemas.microsoft.com/office/spreadsheetml/2009/9/main" objectType="Radio" lockText="1" noThreeD="1"/>
</file>

<file path=xl/ctrlProps/ctrlProp399.xml><?xml version="1.0" encoding="utf-8"?>
<formControlPr xmlns="http://schemas.microsoft.com/office/spreadsheetml/2009/9/main" objectType="Radio" lockText="1" noThreeD="1"/>
</file>

<file path=xl/ctrlProps/ctrlProp400.xml><?xml version="1.0" encoding="utf-8"?>
<formControlPr xmlns="http://schemas.microsoft.com/office/spreadsheetml/2009/9/main" objectType="Radio" lockText="1" noThreeD="1"/>
</file>

<file path=xl/ctrlProps/ctrlProp401.xml><?xml version="1.0" encoding="utf-8"?>
<formControlPr xmlns="http://schemas.microsoft.com/office/spreadsheetml/2009/9/main" objectType="Radio" firstButton="1" lockText="1" noThreeD="1"/>
</file>

<file path=xl/ctrlProps/ctrlProp402.xml><?xml version="1.0" encoding="utf-8"?>
<formControlPr xmlns="http://schemas.microsoft.com/office/spreadsheetml/2009/9/main" objectType="Radio" checked="Checked" firstButton="1" fmlaLink="C4" lockText="1" noThreeD="1"/>
</file>

<file path=xl/ctrlProps/ctrlProp403.xml><?xml version="1.0" encoding="utf-8"?>
<formControlPr xmlns="http://schemas.microsoft.com/office/spreadsheetml/2009/9/main" objectType="Radio" lockText="1" noThreeD="1"/>
</file>

<file path=xl/ctrlProps/ctrlProp404.xml><?xml version="1.0" encoding="utf-8"?>
<formControlPr xmlns="http://schemas.microsoft.com/office/spreadsheetml/2009/9/main" objectType="CheckBox" fmlaLink="C6" lockText="1" noThreeD="1"/>
</file>

<file path=xl/ctrlProps/ctrlProp405.xml><?xml version="1.0" encoding="utf-8"?>
<formControlPr xmlns="http://schemas.microsoft.com/office/spreadsheetml/2009/9/main" objectType="CheckBox" fmlaLink="C7" lockText="1" noThreeD="1"/>
</file>

<file path=xl/ctrlProps/ctrlProp406.xml><?xml version="1.0" encoding="utf-8"?>
<formControlPr xmlns="http://schemas.microsoft.com/office/spreadsheetml/2009/9/main" objectType="CheckBox" fmlaLink="C8" lockText="1" noThreeD="1"/>
</file>

<file path=xl/ctrlProps/ctrlProp407.xml><?xml version="1.0" encoding="utf-8"?>
<formControlPr xmlns="http://schemas.microsoft.com/office/spreadsheetml/2009/9/main" objectType="CheckBox" fmlaLink="C9" lockText="1" noThreeD="1"/>
</file>

<file path=xl/ctrlProps/ctrlProp408.xml><?xml version="1.0" encoding="utf-8"?>
<formControlPr xmlns="http://schemas.microsoft.com/office/spreadsheetml/2009/9/main" objectType="CheckBox" fmlaLink="C10" lockText="1" noThreeD="1"/>
</file>

<file path=xl/ctrlProps/ctrlProp409.xml><?xml version="1.0" encoding="utf-8"?>
<formControlPr xmlns="http://schemas.microsoft.com/office/spreadsheetml/2009/9/main" objectType="CheckBox"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firstButton="1" fmlaLink="C12" lockText="1" noThreeD="1"/>
</file>

<file path=xl/ctrlProps/ctrlProp413.xml><?xml version="1.0" encoding="utf-8"?>
<formControlPr xmlns="http://schemas.microsoft.com/office/spreadsheetml/2009/9/main" objectType="Radio" checked="Checked" lockText="1" noThreeD="1"/>
</file>

<file path=xl/ctrlProps/ctrlProp414.xml><?xml version="1.0" encoding="utf-8"?>
<formControlPr xmlns="http://schemas.microsoft.com/office/spreadsheetml/2009/9/main" objectType="CheckBox" checked="Checked" fmlaLink="C14" lockText="1" noThreeD="1"/>
</file>

<file path=xl/ctrlProps/ctrlProp415.xml><?xml version="1.0" encoding="utf-8"?>
<formControlPr xmlns="http://schemas.microsoft.com/office/spreadsheetml/2009/9/main" objectType="CheckBox" fmlaLink="C15" lockText="1" noThreeD="1"/>
</file>

<file path=xl/ctrlProps/ctrlProp416.xml><?xml version="1.0" encoding="utf-8"?>
<formControlPr xmlns="http://schemas.microsoft.com/office/spreadsheetml/2009/9/main" objectType="CheckBox" fmlaLink="C16" lockText="1" noThreeD="1"/>
</file>

<file path=xl/ctrlProps/ctrlProp417.xml><?xml version="1.0" encoding="utf-8"?>
<formControlPr xmlns="http://schemas.microsoft.com/office/spreadsheetml/2009/9/main" objectType="CheckBox" fmlaLink="C17" lockText="1" noThreeD="1"/>
</file>

<file path=xl/ctrlProps/ctrlProp418.xml><?xml version="1.0" encoding="utf-8"?>
<formControlPr xmlns="http://schemas.microsoft.com/office/spreadsheetml/2009/9/main" objectType="CheckBox" checked="Checked" fmlaLink="C18" lockText="1" noThreeD="1"/>
</file>

<file path=xl/ctrlProps/ctrlProp419.xml><?xml version="1.0" encoding="utf-8"?>
<formControlPr xmlns="http://schemas.microsoft.com/office/spreadsheetml/2009/9/main" objectType="CheckBox" checked="Checked" fmlaLink="C19" lockText="1" noThreeD="1"/>
</file>

<file path=xl/ctrlProps/ctrlProp420.xml><?xml version="1.0" encoding="utf-8"?>
<formControlPr xmlns="http://schemas.microsoft.com/office/spreadsheetml/2009/9/main" objectType="CheckBox" checked="Checked" fmlaLink="C20" lockText="1" noThreeD="1"/>
</file>

<file path=xl/ctrlProps/ctrlProp421.xml><?xml version="1.0" encoding="utf-8"?>
<formControlPr xmlns="http://schemas.microsoft.com/office/spreadsheetml/2009/9/main" objectType="CheckBox" checked="Checked"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firstButton="1" fmlaLink="C22" lockText="1" noThreeD="1"/>
</file>

<file path=xl/ctrlProps/ctrlProp424.xml><?xml version="1.0" encoding="utf-8"?>
<formControlPr xmlns="http://schemas.microsoft.com/office/spreadsheetml/2009/9/main" objectType="Radio" checked="Checked" lockText="1" noThreeD="1"/>
</file>

<file path=xl/ctrlProps/ctrlProp425.xml><?xml version="1.0" encoding="utf-8"?>
<formControlPr xmlns="http://schemas.microsoft.com/office/spreadsheetml/2009/9/main" objectType="CheckBox" checked="Checked" fmlaLink="C24" lockText="1" noThreeD="1"/>
</file>

<file path=xl/ctrlProps/ctrlProp426.xml><?xml version="1.0" encoding="utf-8"?>
<formControlPr xmlns="http://schemas.microsoft.com/office/spreadsheetml/2009/9/main" objectType="CheckBox" fmlaLink="C25" lockText="1" noThreeD="1"/>
</file>

<file path=xl/ctrlProps/ctrlProp427.xml><?xml version="1.0" encoding="utf-8"?>
<formControlPr xmlns="http://schemas.microsoft.com/office/spreadsheetml/2009/9/main" objectType="CheckBox" fmlaLink="C26" lockText="1" noThreeD="1"/>
</file>

<file path=xl/ctrlProps/ctrlProp428.xml><?xml version="1.0" encoding="utf-8"?>
<formControlPr xmlns="http://schemas.microsoft.com/office/spreadsheetml/2009/9/main" objectType="CheckBox" checked="Checked" fmlaLink="C27" lockText="1"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Radio" firstButton="1" fmlaLink="C28" lockText="1" noThreeD="1"/>
</file>

<file path=xl/ctrlProps/ctrlProp431.xml><?xml version="1.0" encoding="utf-8"?>
<formControlPr xmlns="http://schemas.microsoft.com/office/spreadsheetml/2009/9/main" objectType="Radio" checked="Checked" lockText="1" noThreeD="1"/>
</file>

<file path=xl/ctrlProps/ctrlProp432.xml><?xml version="1.0" encoding="utf-8"?>
<formControlPr xmlns="http://schemas.microsoft.com/office/spreadsheetml/2009/9/main" objectType="CheckBox" checked="Checked" fmlaLink="C30" lockText="1" noThreeD="1"/>
</file>

<file path=xl/ctrlProps/ctrlProp433.xml><?xml version="1.0" encoding="utf-8"?>
<formControlPr xmlns="http://schemas.microsoft.com/office/spreadsheetml/2009/9/main" objectType="CheckBox" checked="Checked" fmlaLink="C31" lockText="1"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firstButton="1" fmlaLink="C35" lockText="1" noThreeD="1"/>
</file>

<file path=xl/ctrlProps/ctrlProp436.xml><?xml version="1.0" encoding="utf-8"?>
<formControlPr xmlns="http://schemas.microsoft.com/office/spreadsheetml/2009/9/main" objectType="Radio" checked="Checked" lockText="1" noThreeD="1"/>
</file>

<file path=xl/ctrlProps/ctrlProp437.xml><?xml version="1.0" encoding="utf-8"?>
<formControlPr xmlns="http://schemas.microsoft.com/office/spreadsheetml/2009/9/main" objectType="CheckBox" checked="Checked" fmlaLink="C37" lockText="1" noThreeD="1"/>
</file>

<file path=xl/ctrlProps/ctrlProp438.xml><?xml version="1.0" encoding="utf-8"?>
<formControlPr xmlns="http://schemas.microsoft.com/office/spreadsheetml/2009/9/main" objectType="CheckBox" checked="Checked" fmlaLink="C38" lockText="1" noThreeD="1"/>
</file>

<file path=xl/ctrlProps/ctrlProp439.xml><?xml version="1.0" encoding="utf-8"?>
<formControlPr xmlns="http://schemas.microsoft.com/office/spreadsheetml/2009/9/main" objectType="CheckBox" checked="Checked" fmlaLink="C39" lockText="1" noThreeD="1"/>
</file>

<file path=xl/ctrlProps/ctrlProp440.xml><?xml version="1.0" encoding="utf-8"?>
<formControlPr xmlns="http://schemas.microsoft.com/office/spreadsheetml/2009/9/main" objectType="CheckBox" checked="Checked" fmlaLink="C40" lockText="1"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Radio" firstButton="1" fmlaLink="C41" lockText="1" noThreeD="1"/>
</file>

<file path=xl/ctrlProps/ctrlProp443.xml><?xml version="1.0" encoding="utf-8"?>
<formControlPr xmlns="http://schemas.microsoft.com/office/spreadsheetml/2009/9/main" objectType="Radio" checked="Checked" lockText="1"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firstButton="1" fmlaLink="C44" lockText="1" noThreeD="1"/>
</file>

<file path=xl/ctrlProps/ctrlProp446.xml><?xml version="1.0" encoding="utf-8"?>
<formControlPr xmlns="http://schemas.microsoft.com/office/spreadsheetml/2009/9/main" objectType="Radio" checked="Checked" lockText="1"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Radio" firstButton="1" fmlaLink="C47" lockText="1" noThreeD="1"/>
</file>

<file path=xl/ctrlProps/ctrlProp449.xml><?xml version="1.0" encoding="utf-8"?>
<formControlPr xmlns="http://schemas.microsoft.com/office/spreadsheetml/2009/9/main" objectType="Radio" checked="Checked" lockText="1" noThreeD="1"/>
</file>

<file path=xl/ctrlProps/ctrlProp450.xml><?xml version="1.0" encoding="utf-8"?>
<formControlPr xmlns="http://schemas.microsoft.com/office/spreadsheetml/2009/9/main" objectType="CheckBox" checked="Checked" fmlaLink="C49" lockText="1" noThreeD="1"/>
</file>

<file path=xl/ctrlProps/ctrlProp451.xml><?xml version="1.0" encoding="utf-8"?>
<formControlPr xmlns="http://schemas.microsoft.com/office/spreadsheetml/2009/9/main" objectType="CheckBox" checked="Checked" fmlaLink="C50" lockText="1" noThreeD="1"/>
</file>

<file path=xl/ctrlProps/ctrlProp452.xml><?xml version="1.0" encoding="utf-8"?>
<formControlPr xmlns="http://schemas.microsoft.com/office/spreadsheetml/2009/9/main" objectType="CheckBox" checked="Checked" fmlaLink="C51" lockText="1" noThreeD="1"/>
</file>

<file path=xl/ctrlProps/ctrlProp453.xml><?xml version="1.0" encoding="utf-8"?>
<formControlPr xmlns="http://schemas.microsoft.com/office/spreadsheetml/2009/9/main" objectType="CheckBox" checked="Checked" fmlaLink="C52" lockText="1" noThreeD="1"/>
</file>

<file path=xl/ctrlProps/ctrlProp454.xml><?xml version="1.0" encoding="utf-8"?>
<formControlPr xmlns="http://schemas.microsoft.com/office/spreadsheetml/2009/9/main" objectType="CheckBox" checked="Checked" fmlaLink="C53" lockText="1"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CheckBox" checked="Checked" fmlaLink="C57" lockText="1" noThreeD="1"/>
</file>

<file path=xl/ctrlProps/ctrlProp457.xml><?xml version="1.0" encoding="utf-8"?>
<formControlPr xmlns="http://schemas.microsoft.com/office/spreadsheetml/2009/9/main" objectType="CheckBox" fmlaLink="C58" lockText="1" noThreeD="1"/>
</file>

<file path=xl/ctrlProps/ctrlProp458.xml><?xml version="1.0" encoding="utf-8"?>
<formControlPr xmlns="http://schemas.microsoft.com/office/spreadsheetml/2009/9/main" objectType="CheckBox" fmlaLink="C59" lockText="1" noThreeD="1"/>
</file>

<file path=xl/ctrlProps/ctrlProp459.xml><?xml version="1.0" encoding="utf-8"?>
<formControlPr xmlns="http://schemas.microsoft.com/office/spreadsheetml/2009/9/main" objectType="CheckBox" checked="Checked" fmlaLink="C60" lockText="1" noThreeD="1"/>
</file>

<file path=xl/ctrlProps/ctrlProp460.xml><?xml version="1.0" encoding="utf-8"?>
<formControlPr xmlns="http://schemas.microsoft.com/office/spreadsheetml/2009/9/main" objectType="CheckBox" fmlaLink="C54" lockText="1" noThreeD="1"/>
</file>

<file path=xl/ctrlProps/ctrlProp461.xml><?xml version="1.0" encoding="utf-8"?>
<formControlPr xmlns="http://schemas.microsoft.com/office/spreadsheetml/2009/9/main" objectType="Radio" firstButton="1" fmlaLink="C55" lockText="1" noThreeD="1"/>
</file>

<file path=xl/ctrlProps/ctrlProp462.xml><?xml version="1.0" encoding="utf-8"?>
<formControlPr xmlns="http://schemas.microsoft.com/office/spreadsheetml/2009/9/main" objectType="Radio" checked="Checked" lockText="1" noThreeD="1"/>
</file>

<file path=xl/ctrlProps/ctrlProp463.xml><?xml version="1.0" encoding="utf-8"?>
<formControlPr xmlns="http://schemas.microsoft.com/office/spreadsheetml/2009/9/main" objectType="Radio" lockText="1" noThreeD="1"/>
</file>

<file path=xl/ctrlProps/ctrlProp464.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chart" Target="../charts/chart12.xml"/><Relationship Id="rId5" Type="http://schemas.openxmlformats.org/officeDocument/2006/relationships/chart" Target="../charts/chart11.xml"/><Relationship Id="rId4" Type="http://schemas.openxmlformats.org/officeDocument/2006/relationships/chart" Target="../charts/chart10.xml"/></Relationships>
</file>

<file path=xl/drawings/_rels/drawing9.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2085975</xdr:colOff>
      <xdr:row>4</xdr:row>
      <xdr:rowOff>135256</xdr:rowOff>
    </xdr:from>
    <xdr:to>
      <xdr:col>6</xdr:col>
      <xdr:colOff>247649</xdr:colOff>
      <xdr:row>7</xdr:row>
      <xdr:rowOff>20956</xdr:rowOff>
    </xdr:to>
    <xdr:sp macro="" textlink="">
      <xdr:nvSpPr>
        <xdr:cNvPr id="7" name="Right Arrow 6"/>
        <xdr:cNvSpPr/>
      </xdr:nvSpPr>
      <xdr:spPr>
        <a:xfrm>
          <a:off x="2324100" y="982981"/>
          <a:ext cx="3257549" cy="38100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000" b="1">
              <a:solidFill>
                <a:schemeClr val="tx2"/>
              </a:solidFill>
            </a:rPr>
            <a:t>UNSUSTAINED</a:t>
          </a:r>
          <a:r>
            <a:rPr lang="en-US" sz="1000" b="1" baseline="0">
              <a:solidFill>
                <a:schemeClr val="tx2"/>
              </a:solidFill>
            </a:rPr>
            <a:t>                                                       SUSTAINED</a:t>
          </a:r>
          <a:r>
            <a:rPr lang="en-US" sz="1100" b="1" baseline="0">
              <a:solidFill>
                <a:schemeClr val="tx2"/>
              </a:solidFill>
            </a:rPr>
            <a:t>	</a:t>
          </a:r>
          <a:endParaRPr lang="en-US" sz="1100" b="1">
            <a:solidFill>
              <a:schemeClr val="tx2"/>
            </a:solidFill>
          </a:endParaRPr>
        </a:p>
      </xdr:txBody>
    </xdr:sp>
    <xdr:clientData/>
  </xdr:twoCellAnchor>
  <xdr:twoCellAnchor>
    <xdr:from>
      <xdr:col>0</xdr:col>
      <xdr:colOff>74084</xdr:colOff>
      <xdr:row>27</xdr:row>
      <xdr:rowOff>38099</xdr:rowOff>
    </xdr:from>
    <xdr:to>
      <xdr:col>2</xdr:col>
      <xdr:colOff>486834</xdr:colOff>
      <xdr:row>37</xdr:row>
      <xdr:rowOff>123824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9524</xdr:rowOff>
    </xdr:from>
    <xdr:to>
      <xdr:col>7</xdr:col>
      <xdr:colOff>21167</xdr:colOff>
      <xdr:row>37</xdr:row>
      <xdr:rowOff>129117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114299</xdr:rowOff>
    </xdr:from>
    <xdr:to>
      <xdr:col>9</xdr:col>
      <xdr:colOff>704850</xdr:colOff>
      <xdr:row>17</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19050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190500</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552450</xdr:colOff>
      <xdr:row>18</xdr:row>
      <xdr:rowOff>48683</xdr:rowOff>
    </xdr:from>
    <xdr:to>
      <xdr:col>9</xdr:col>
      <xdr:colOff>333375</xdr:colOff>
      <xdr:row>18</xdr:row>
      <xdr:rowOff>48683</xdr:rowOff>
    </xdr:to>
    <xdr:cxnSp macro="">
      <xdr:nvCxnSpPr>
        <xdr:cNvPr id="17" name="Straight Connector 16"/>
        <xdr:cNvCxnSpPr/>
      </xdr:nvCxnSpPr>
      <xdr:spPr>
        <a:xfrm>
          <a:off x="6248400" y="36396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554567</xdr:colOff>
      <xdr:row>8</xdr:row>
      <xdr:rowOff>187325</xdr:rowOff>
    </xdr:from>
    <xdr:to>
      <xdr:col>9</xdr:col>
      <xdr:colOff>335492</xdr:colOff>
      <xdr:row>8</xdr:row>
      <xdr:rowOff>187325</xdr:rowOff>
    </xdr:to>
    <xdr:cxnSp macro="">
      <xdr:nvCxnSpPr>
        <xdr:cNvPr id="18" name="Straight Connector 17"/>
        <xdr:cNvCxnSpPr/>
      </xdr:nvCxnSpPr>
      <xdr:spPr>
        <a:xfrm>
          <a:off x="6250517" y="1720850"/>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47625</xdr:colOff>
      <xdr:row>28</xdr:row>
      <xdr:rowOff>57150</xdr:rowOff>
    </xdr:from>
    <xdr:to>
      <xdr:col>7</xdr:col>
      <xdr:colOff>47625</xdr:colOff>
      <xdr:row>36</xdr:row>
      <xdr:rowOff>19050</xdr:rowOff>
    </xdr:to>
    <xdr:cxnSp macro="">
      <xdr:nvCxnSpPr>
        <xdr:cNvPr id="19" name="Straight Connector 18"/>
        <xdr:cNvCxnSpPr/>
      </xdr:nvCxnSpPr>
      <xdr:spPr>
        <a:xfrm flipV="1">
          <a:off x="5819775" y="5553075"/>
          <a:ext cx="0" cy="1438275"/>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2085975</xdr:colOff>
      <xdr:row>4</xdr:row>
      <xdr:rowOff>135256</xdr:rowOff>
    </xdr:from>
    <xdr:to>
      <xdr:col>6</xdr:col>
      <xdr:colOff>247649</xdr:colOff>
      <xdr:row>7</xdr:row>
      <xdr:rowOff>20956</xdr:rowOff>
    </xdr:to>
    <xdr:sp macro="" textlink="">
      <xdr:nvSpPr>
        <xdr:cNvPr id="2" name="Right Arrow 1"/>
        <xdr:cNvSpPr/>
      </xdr:nvSpPr>
      <xdr:spPr>
        <a:xfrm>
          <a:off x="2324100" y="982981"/>
          <a:ext cx="3257549" cy="390525"/>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n-US" sz="1100" b="1">
              <a:solidFill>
                <a:schemeClr val="tx2"/>
              </a:solidFill>
              <a:effectLst/>
              <a:latin typeface="+mn-lt"/>
              <a:ea typeface="+mn-ea"/>
              <a:cs typeface="+mn-cs"/>
            </a:rPr>
            <a:t>não sustentada</a:t>
          </a:r>
          <a:r>
            <a:rPr lang="en-US" sz="1100" b="1" baseline="0">
              <a:solidFill>
                <a:schemeClr val="tx2"/>
              </a:solidFill>
              <a:effectLst/>
              <a:latin typeface="+mn-lt"/>
              <a:ea typeface="+mn-ea"/>
              <a:cs typeface="+mn-cs"/>
            </a:rPr>
            <a:t>                                            sustentado</a:t>
          </a:r>
          <a:r>
            <a:rPr lang="en-US" sz="1100" b="1" baseline="0">
              <a:solidFill>
                <a:schemeClr val="lt1"/>
              </a:solidFill>
              <a:effectLst/>
              <a:latin typeface="+mn-lt"/>
              <a:ea typeface="+mn-ea"/>
              <a:cs typeface="+mn-cs"/>
            </a:rPr>
            <a:t>	</a:t>
          </a:r>
          <a:endParaRPr lang="en-US" sz="1000">
            <a:effectLst/>
          </a:endParaRPr>
        </a:p>
        <a:p>
          <a:pPr algn="l"/>
          <a:r>
            <a:rPr lang="en-US" sz="1100" b="1" baseline="0">
              <a:solidFill>
                <a:schemeClr val="tx2"/>
              </a:solidFill>
            </a:rPr>
            <a:t>	</a:t>
          </a:r>
          <a:endParaRPr lang="en-US" sz="1100" b="1">
            <a:solidFill>
              <a:schemeClr val="tx2"/>
            </a:solidFill>
          </a:endParaRPr>
        </a:p>
      </xdr:txBody>
    </xdr:sp>
    <xdr:clientData/>
  </xdr:twoCellAnchor>
  <xdr:twoCellAnchor>
    <xdr:from>
      <xdr:col>0</xdr:col>
      <xdr:colOff>74084</xdr:colOff>
      <xdr:row>27</xdr:row>
      <xdr:rowOff>38099</xdr:rowOff>
    </xdr:from>
    <xdr:to>
      <xdr:col>2</xdr:col>
      <xdr:colOff>486834</xdr:colOff>
      <xdr:row>37</xdr:row>
      <xdr:rowOff>123824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9524</xdr:rowOff>
    </xdr:from>
    <xdr:to>
      <xdr:col>7</xdr:col>
      <xdr:colOff>21167</xdr:colOff>
      <xdr:row>37</xdr:row>
      <xdr:rowOff>129117</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114299</xdr:rowOff>
    </xdr:from>
    <xdr:to>
      <xdr:col>9</xdr:col>
      <xdr:colOff>704850</xdr:colOff>
      <xdr:row>17</xdr:row>
      <xdr:rowOff>180975</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19050</xdr:rowOff>
    </xdr:from>
    <xdr:to>
      <xdr:col>9</xdr:col>
      <xdr:colOff>733425</xdr:colOff>
      <xdr:row>26</xdr:row>
      <xdr:rowOff>123824</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190500</xdr:colOff>
      <xdr:row>26</xdr:row>
      <xdr:rowOff>127000</xdr:rowOff>
    </xdr:from>
    <xdr:to>
      <xdr:col>9</xdr:col>
      <xdr:colOff>734483</xdr:colOff>
      <xdr:row>37</xdr:row>
      <xdr:rowOff>158750</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7</xdr:col>
      <xdr:colOff>533400</xdr:colOff>
      <xdr:row>27</xdr:row>
      <xdr:rowOff>0</xdr:rowOff>
    </xdr:from>
    <xdr:to>
      <xdr:col>9</xdr:col>
      <xdr:colOff>314325</xdr:colOff>
      <xdr:row>27</xdr:row>
      <xdr:rowOff>0</xdr:rowOff>
    </xdr:to>
    <xdr:cxnSp macro="">
      <xdr:nvCxnSpPr>
        <xdr:cNvPr id="9" name="Straight Connector 8"/>
        <xdr:cNvCxnSpPr/>
      </xdr:nvCxnSpPr>
      <xdr:spPr>
        <a:xfrm>
          <a:off x="6305550" y="53054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552450</xdr:colOff>
      <xdr:row>18</xdr:row>
      <xdr:rowOff>48683</xdr:rowOff>
    </xdr:from>
    <xdr:to>
      <xdr:col>9</xdr:col>
      <xdr:colOff>333375</xdr:colOff>
      <xdr:row>18</xdr:row>
      <xdr:rowOff>48683</xdr:rowOff>
    </xdr:to>
    <xdr:cxnSp macro="">
      <xdr:nvCxnSpPr>
        <xdr:cNvPr id="10" name="Straight Connector 9"/>
        <xdr:cNvCxnSpPr/>
      </xdr:nvCxnSpPr>
      <xdr:spPr>
        <a:xfrm>
          <a:off x="6324600" y="3649133"/>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554567</xdr:colOff>
      <xdr:row>8</xdr:row>
      <xdr:rowOff>187325</xdr:rowOff>
    </xdr:from>
    <xdr:to>
      <xdr:col>9</xdr:col>
      <xdr:colOff>335492</xdr:colOff>
      <xdr:row>8</xdr:row>
      <xdr:rowOff>187325</xdr:rowOff>
    </xdr:to>
    <xdr:cxnSp macro="">
      <xdr:nvCxnSpPr>
        <xdr:cNvPr id="11" name="Straight Connector 10"/>
        <xdr:cNvCxnSpPr/>
      </xdr:nvCxnSpPr>
      <xdr:spPr>
        <a:xfrm>
          <a:off x="6326717" y="173037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47625</xdr:colOff>
      <xdr:row>28</xdr:row>
      <xdr:rowOff>57150</xdr:rowOff>
    </xdr:from>
    <xdr:to>
      <xdr:col>7</xdr:col>
      <xdr:colOff>47625</xdr:colOff>
      <xdr:row>36</xdr:row>
      <xdr:rowOff>19050</xdr:rowOff>
    </xdr:to>
    <xdr:cxnSp macro="">
      <xdr:nvCxnSpPr>
        <xdr:cNvPr id="12" name="Straight Connector 11"/>
        <xdr:cNvCxnSpPr/>
      </xdr:nvCxnSpPr>
      <xdr:spPr>
        <a:xfrm flipV="1">
          <a:off x="5819775" y="5553075"/>
          <a:ext cx="0" cy="1438275"/>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409575</xdr:colOff>
      <xdr:row>28</xdr:row>
      <xdr:rowOff>51858</xdr:rowOff>
    </xdr:from>
    <xdr:to>
      <xdr:col>2</xdr:col>
      <xdr:colOff>409575</xdr:colOff>
      <xdr:row>36</xdr:row>
      <xdr:rowOff>13758</xdr:rowOff>
    </xdr:to>
    <xdr:cxnSp macro="">
      <xdr:nvCxnSpPr>
        <xdr:cNvPr id="13" name="Straight Connector 12"/>
        <xdr:cNvCxnSpPr/>
      </xdr:nvCxnSpPr>
      <xdr:spPr>
        <a:xfrm flipV="1">
          <a:off x="2886075" y="5547783"/>
          <a:ext cx="0" cy="1438275"/>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76200</xdr:colOff>
      <xdr:row>0</xdr:row>
      <xdr:rowOff>57150</xdr:rowOff>
    </xdr:from>
    <xdr:to>
      <xdr:col>9</xdr:col>
      <xdr:colOff>733425</xdr:colOff>
      <xdr:row>0</xdr:row>
      <xdr:rowOff>266700</xdr:rowOff>
    </xdr:to>
    <xdr:sp macro="" textlink="">
      <xdr:nvSpPr>
        <xdr:cNvPr id="14" name="TextBox 13"/>
        <xdr:cNvSpPr txBox="1"/>
      </xdr:nvSpPr>
      <xdr:spPr>
        <a:xfrm>
          <a:off x="58483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xdr:twoCellAnchor>
  <xdr:twoCellAnchor>
    <xdr:from>
      <xdr:col>0</xdr:col>
      <xdr:colOff>28575</xdr:colOff>
      <xdr:row>27</xdr:row>
      <xdr:rowOff>85725</xdr:rowOff>
    </xdr:from>
    <xdr:to>
      <xdr:col>0</xdr:col>
      <xdr:colOff>209550</xdr:colOff>
      <xdr:row>36</xdr:row>
      <xdr:rowOff>158751</xdr:rowOff>
    </xdr:to>
    <xdr:sp macro="" textlink="">
      <xdr:nvSpPr>
        <xdr:cNvPr id="15" name="TextBox 1"/>
        <xdr:cNvSpPr txBox="1"/>
      </xdr:nvSpPr>
      <xdr:spPr>
        <a:xfrm>
          <a:off x="28575" y="5391150"/>
          <a:ext cx="180975" cy="17399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57150</xdr:rowOff>
        </xdr:from>
        <xdr:to>
          <xdr:col>7</xdr:col>
          <xdr:colOff>361950</xdr:colOff>
          <xdr:row>4</xdr:row>
          <xdr:rowOff>0</xdr:rowOff>
        </xdr:to>
        <xdr:sp macro="" textlink="">
          <xdr:nvSpPr>
            <xdr:cNvPr id="64513" name="Option Button 1" hidden="1">
              <a:extLst>
                <a:ext uri="{63B3BB69-23CF-44E3-9099-C40C66FF867C}">
                  <a14:compatExt spid="_x0000_s645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57150</xdr:rowOff>
        </xdr:from>
        <xdr:to>
          <xdr:col>7</xdr:col>
          <xdr:colOff>581025</xdr:colOff>
          <xdr:row>5</xdr:row>
          <xdr:rowOff>0</xdr:rowOff>
        </xdr:to>
        <xdr:sp macro="" textlink="">
          <xdr:nvSpPr>
            <xdr:cNvPr id="64514" name="Option Button 2" hidden="1">
              <a:extLst>
                <a:ext uri="{63B3BB69-23CF-44E3-9099-C40C66FF867C}">
                  <a14:compatExt spid="_x0000_s645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581025</xdr:colOff>
          <xdr:row>6</xdr:row>
          <xdr:rowOff>0</xdr:rowOff>
        </xdr:to>
        <xdr:sp macro="" textlink="">
          <xdr:nvSpPr>
            <xdr:cNvPr id="64515" name="Option Button 3" hidden="1">
              <a:extLst>
                <a:ext uri="{63B3BB69-23CF-44E3-9099-C40C66FF867C}">
                  <a14:compatExt spid="_x0000_s645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47625</xdr:rowOff>
        </xdr:from>
        <xdr:to>
          <xdr:col>7</xdr:col>
          <xdr:colOff>342900</xdr:colOff>
          <xdr:row>7</xdr:row>
          <xdr:rowOff>0</xdr:rowOff>
        </xdr:to>
        <xdr:sp macro="" textlink="">
          <xdr:nvSpPr>
            <xdr:cNvPr id="64516" name="Option Button 4" hidden="1">
              <a:extLst>
                <a:ext uri="{63B3BB69-23CF-44E3-9099-C40C66FF867C}">
                  <a14:compatExt spid="_x0000_s645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400050</xdr:colOff>
          <xdr:row>8</xdr:row>
          <xdr:rowOff>0</xdr:rowOff>
        </xdr:to>
        <xdr:sp macro="" textlink="">
          <xdr:nvSpPr>
            <xdr:cNvPr id="64517" name="Option Button 5" hidden="1">
              <a:extLst>
                <a:ext uri="{63B3BB69-23CF-44E3-9099-C40C66FF867C}">
                  <a14:compatExt spid="_x0000_s645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64518" name="Option Button 6" hidden="1">
              <a:extLst>
                <a:ext uri="{63B3BB69-23CF-44E3-9099-C40C66FF867C}">
                  <a14:compatExt spid="_x0000_s645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19050</xdr:rowOff>
        </xdr:to>
        <xdr:sp macro="" textlink="">
          <xdr:nvSpPr>
            <xdr:cNvPr id="64519" name="Option Button 7" hidden="1">
              <a:extLst>
                <a:ext uri="{63B3BB69-23CF-44E3-9099-C40C66FF867C}">
                  <a14:compatExt spid="_x0000_s645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57150</xdr:rowOff>
        </xdr:from>
        <xdr:to>
          <xdr:col>7</xdr:col>
          <xdr:colOff>304800</xdr:colOff>
          <xdr:row>11</xdr:row>
          <xdr:rowOff>0</xdr:rowOff>
        </xdr:to>
        <xdr:sp macro="" textlink="">
          <xdr:nvSpPr>
            <xdr:cNvPr id="64520" name="Option Button 8" hidden="1">
              <a:extLst>
                <a:ext uri="{63B3BB69-23CF-44E3-9099-C40C66FF867C}">
                  <a14:compatExt spid="_x0000_s645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64521" name="Option Button 9" hidden="1">
              <a:extLst>
                <a:ext uri="{63B3BB69-23CF-44E3-9099-C40C66FF867C}">
                  <a14:compatExt spid="_x0000_s645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19050</xdr:rowOff>
        </xdr:from>
        <xdr:to>
          <xdr:col>7</xdr:col>
          <xdr:colOff>228600</xdr:colOff>
          <xdr:row>13</xdr:row>
          <xdr:rowOff>0</xdr:rowOff>
        </xdr:to>
        <xdr:sp macro="" textlink="">
          <xdr:nvSpPr>
            <xdr:cNvPr id="64522" name="Option Button 10" hidden="1">
              <a:extLst>
                <a:ext uri="{63B3BB69-23CF-44E3-9099-C40C66FF867C}">
                  <a14:compatExt spid="_x0000_s645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64523" name="Group Box 11" hidden="1">
              <a:extLst>
                <a:ext uri="{63B3BB69-23CF-44E3-9099-C40C66FF867C}">
                  <a14:compatExt spid="_x0000_s645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7</xdr:row>
          <xdr:rowOff>0</xdr:rowOff>
        </xdr:to>
        <xdr:sp macro="" textlink="">
          <xdr:nvSpPr>
            <xdr:cNvPr id="64524" name="Group Box 12" hidden="1">
              <a:extLst>
                <a:ext uri="{63B3BB69-23CF-44E3-9099-C40C66FF867C}">
                  <a14:compatExt spid="_x0000_s645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64525" name="Group Box 13" hidden="1">
              <a:extLst>
                <a:ext uri="{63B3BB69-23CF-44E3-9099-C40C66FF867C}">
                  <a14:compatExt spid="_x0000_s645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19050</xdr:rowOff>
        </xdr:from>
        <xdr:to>
          <xdr:col>7</xdr:col>
          <xdr:colOff>247650</xdr:colOff>
          <xdr:row>16</xdr:row>
          <xdr:rowOff>57150</xdr:rowOff>
        </xdr:to>
        <xdr:sp macro="" textlink="">
          <xdr:nvSpPr>
            <xdr:cNvPr id="64526" name="Check Box 14" hidden="1">
              <a:extLst>
                <a:ext uri="{63B3BB69-23CF-44E3-9099-C40C66FF867C}">
                  <a14:compatExt spid="_x0000_s645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57150</xdr:rowOff>
        </xdr:from>
        <xdr:to>
          <xdr:col>7</xdr:col>
          <xdr:colOff>247650</xdr:colOff>
          <xdr:row>17</xdr:row>
          <xdr:rowOff>0</xdr:rowOff>
        </xdr:to>
        <xdr:sp macro="" textlink="">
          <xdr:nvSpPr>
            <xdr:cNvPr id="64527" name="Check Box 15" hidden="1">
              <a:extLst>
                <a:ext uri="{63B3BB69-23CF-44E3-9099-C40C66FF867C}">
                  <a14:compatExt spid="_x0000_s645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64528" name="Check Box 16" hidden="1">
              <a:extLst>
                <a:ext uri="{63B3BB69-23CF-44E3-9099-C40C66FF867C}">
                  <a14:compatExt spid="_x0000_s645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19050</xdr:rowOff>
        </xdr:from>
        <xdr:to>
          <xdr:col>7</xdr:col>
          <xdr:colOff>38100</xdr:colOff>
          <xdr:row>19</xdr:row>
          <xdr:rowOff>0</xdr:rowOff>
        </xdr:to>
        <xdr:sp macro="" textlink="">
          <xdr:nvSpPr>
            <xdr:cNvPr id="64529" name="Check Box 17" hidden="1">
              <a:extLst>
                <a:ext uri="{63B3BB69-23CF-44E3-9099-C40C66FF867C}">
                  <a14:compatExt spid="_x0000_s645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19050</xdr:rowOff>
        </xdr:to>
        <xdr:sp macro="" textlink="">
          <xdr:nvSpPr>
            <xdr:cNvPr id="64530" name="Check Box 18" hidden="1">
              <a:extLst>
                <a:ext uri="{63B3BB69-23CF-44E3-9099-C40C66FF867C}">
                  <a14:compatExt spid="_x0000_s645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361950</xdr:colOff>
          <xdr:row>21</xdr:row>
          <xdr:rowOff>19050</xdr:rowOff>
        </xdr:to>
        <xdr:sp macro="" textlink="">
          <xdr:nvSpPr>
            <xdr:cNvPr id="64531" name="Check Box 19" hidden="1">
              <a:extLst>
                <a:ext uri="{63B3BB69-23CF-44E3-9099-C40C66FF867C}">
                  <a14:compatExt spid="_x0000_s645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19050</xdr:rowOff>
        </xdr:to>
        <xdr:sp macro="" textlink="">
          <xdr:nvSpPr>
            <xdr:cNvPr id="64532" name="Check Box 20" hidden="1">
              <a:extLst>
                <a:ext uri="{63B3BB69-23CF-44E3-9099-C40C66FF867C}">
                  <a14:compatExt spid="_x0000_s645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19050</xdr:rowOff>
        </xdr:to>
        <xdr:sp macro="" textlink="">
          <xdr:nvSpPr>
            <xdr:cNvPr id="64533" name="Check Box 21" hidden="1">
              <a:extLst>
                <a:ext uri="{63B3BB69-23CF-44E3-9099-C40C66FF867C}">
                  <a14:compatExt spid="_x0000_s645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66675</xdr:rowOff>
        </xdr:from>
        <xdr:to>
          <xdr:col>4</xdr:col>
          <xdr:colOff>161925</xdr:colOff>
          <xdr:row>25</xdr:row>
          <xdr:rowOff>0</xdr:rowOff>
        </xdr:to>
        <xdr:sp macro="" textlink="">
          <xdr:nvSpPr>
            <xdr:cNvPr id="64534" name="Check Box 22" hidden="1">
              <a:extLst>
                <a:ext uri="{63B3BB69-23CF-44E3-9099-C40C66FF867C}">
                  <a14:compatExt spid="_x0000_s645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19050</xdr:rowOff>
        </xdr:to>
        <xdr:sp macro="" textlink="">
          <xdr:nvSpPr>
            <xdr:cNvPr id="64535" name="Check Box 23" hidden="1">
              <a:extLst>
                <a:ext uri="{63B3BB69-23CF-44E3-9099-C40C66FF867C}">
                  <a14:compatExt spid="_x0000_s645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95250</xdr:colOff>
          <xdr:row>27</xdr:row>
          <xdr:rowOff>28575</xdr:rowOff>
        </xdr:to>
        <xdr:sp macro="" textlink="">
          <xdr:nvSpPr>
            <xdr:cNvPr id="64536" name="Check Box 24" hidden="1">
              <a:extLst>
                <a:ext uri="{63B3BB69-23CF-44E3-9099-C40C66FF867C}">
                  <a14:compatExt spid="_x0000_s645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19050</xdr:rowOff>
        </xdr:from>
        <xdr:to>
          <xdr:col>5</xdr:col>
          <xdr:colOff>285750</xdr:colOff>
          <xdr:row>28</xdr:row>
          <xdr:rowOff>0</xdr:rowOff>
        </xdr:to>
        <xdr:sp macro="" textlink="">
          <xdr:nvSpPr>
            <xdr:cNvPr id="64537" name="Check Box 25" hidden="1">
              <a:extLst>
                <a:ext uri="{63B3BB69-23CF-44E3-9099-C40C66FF867C}">
                  <a14:compatExt spid="_x0000_s645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209550</xdr:rowOff>
        </xdr:from>
        <xdr:to>
          <xdr:col>5</xdr:col>
          <xdr:colOff>285750</xdr:colOff>
          <xdr:row>29</xdr:row>
          <xdr:rowOff>9525</xdr:rowOff>
        </xdr:to>
        <xdr:sp macro="" textlink="">
          <xdr:nvSpPr>
            <xdr:cNvPr id="64538" name="Check Box 26" hidden="1">
              <a:extLst>
                <a:ext uri="{63B3BB69-23CF-44E3-9099-C40C66FF867C}">
                  <a14:compatExt spid="_x0000_s645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19050</xdr:rowOff>
        </xdr:from>
        <xdr:to>
          <xdr:col>5</xdr:col>
          <xdr:colOff>285750</xdr:colOff>
          <xdr:row>30</xdr:row>
          <xdr:rowOff>0</xdr:rowOff>
        </xdr:to>
        <xdr:sp macro="" textlink="">
          <xdr:nvSpPr>
            <xdr:cNvPr id="64539" name="Check Box 27" hidden="1">
              <a:extLst>
                <a:ext uri="{63B3BB69-23CF-44E3-9099-C40C66FF867C}">
                  <a14:compatExt spid="_x0000_s645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57150</xdr:colOff>
          <xdr:row>31</xdr:row>
          <xdr:rowOff>28575</xdr:rowOff>
        </xdr:to>
        <xdr:sp macro="" textlink="">
          <xdr:nvSpPr>
            <xdr:cNvPr id="64540" name="Check Box 28" hidden="1">
              <a:extLst>
                <a:ext uri="{63B3BB69-23CF-44E3-9099-C40C66FF867C}">
                  <a14:compatExt spid="_x0000_s645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57150</xdr:rowOff>
        </xdr:from>
        <xdr:to>
          <xdr:col>6</xdr:col>
          <xdr:colOff>438150</xdr:colOff>
          <xdr:row>33</xdr:row>
          <xdr:rowOff>19050</xdr:rowOff>
        </xdr:to>
        <xdr:sp macro="" textlink="">
          <xdr:nvSpPr>
            <xdr:cNvPr id="64541" name="Check Box 29" hidden="1">
              <a:extLst>
                <a:ext uri="{63B3BB69-23CF-44E3-9099-C40C66FF867C}">
                  <a14:compatExt spid="_x0000_s645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57150</xdr:rowOff>
        </xdr:from>
        <xdr:to>
          <xdr:col>7</xdr:col>
          <xdr:colOff>247650</xdr:colOff>
          <xdr:row>14</xdr:row>
          <xdr:rowOff>0</xdr:rowOff>
        </xdr:to>
        <xdr:sp macro="" textlink="">
          <xdr:nvSpPr>
            <xdr:cNvPr id="64542" name="Option Button 30" hidden="1">
              <a:extLst>
                <a:ext uri="{63B3BB69-23CF-44E3-9099-C40C66FF867C}">
                  <a14:compatExt spid="_x0000_s645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28575</xdr:rowOff>
        </xdr:from>
        <xdr:to>
          <xdr:col>6</xdr:col>
          <xdr:colOff>600075</xdr:colOff>
          <xdr:row>15</xdr:row>
          <xdr:rowOff>9525</xdr:rowOff>
        </xdr:to>
        <xdr:sp macro="" textlink="">
          <xdr:nvSpPr>
            <xdr:cNvPr id="64543" name="Option Button 31" hidden="1">
              <a:extLst>
                <a:ext uri="{63B3BB69-23CF-44E3-9099-C40C66FF867C}">
                  <a14:compatExt spid="_x0000_s645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42</xdr:row>
          <xdr:rowOff>0</xdr:rowOff>
        </xdr:to>
        <xdr:sp macro="" textlink="">
          <xdr:nvSpPr>
            <xdr:cNvPr id="64544" name="Group Box 32" hidden="1">
              <a:extLst>
                <a:ext uri="{63B3BB69-23CF-44E3-9099-C40C66FF867C}">
                  <a14:compatExt spid="_x0000_s645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38100</xdr:rowOff>
        </xdr:from>
        <xdr:to>
          <xdr:col>7</xdr:col>
          <xdr:colOff>266700</xdr:colOff>
          <xdr:row>34</xdr:row>
          <xdr:rowOff>0</xdr:rowOff>
        </xdr:to>
        <xdr:sp macro="" textlink="">
          <xdr:nvSpPr>
            <xdr:cNvPr id="64545" name="Option Button 33" hidden="1">
              <a:extLst>
                <a:ext uri="{63B3BB69-23CF-44E3-9099-C40C66FF867C}">
                  <a14:compatExt spid="_x0000_s645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9525</xdr:rowOff>
        </xdr:from>
        <xdr:to>
          <xdr:col>7</xdr:col>
          <xdr:colOff>19050</xdr:colOff>
          <xdr:row>35</xdr:row>
          <xdr:rowOff>0</xdr:rowOff>
        </xdr:to>
        <xdr:sp macro="" textlink="">
          <xdr:nvSpPr>
            <xdr:cNvPr id="64546" name="Option Button 34" hidden="1">
              <a:extLst>
                <a:ext uri="{63B3BB69-23CF-44E3-9099-C40C66FF867C}">
                  <a14:compatExt spid="_x0000_s645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35</xdr:row>
          <xdr:rowOff>57150</xdr:rowOff>
        </xdr:from>
        <xdr:to>
          <xdr:col>5</xdr:col>
          <xdr:colOff>133350</xdr:colOff>
          <xdr:row>36</xdr:row>
          <xdr:rowOff>28575</xdr:rowOff>
        </xdr:to>
        <xdr:sp macro="" textlink="">
          <xdr:nvSpPr>
            <xdr:cNvPr id="64547" name="Check Box 35" hidden="1">
              <a:extLst>
                <a:ext uri="{63B3BB69-23CF-44E3-9099-C40C66FF867C}">
                  <a14:compatExt spid="_x0000_s645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36</xdr:row>
          <xdr:rowOff>38100</xdr:rowOff>
        </xdr:from>
        <xdr:to>
          <xdr:col>5</xdr:col>
          <xdr:colOff>0</xdr:colOff>
          <xdr:row>37</xdr:row>
          <xdr:rowOff>19050</xdr:rowOff>
        </xdr:to>
        <xdr:sp macro="" textlink="">
          <xdr:nvSpPr>
            <xdr:cNvPr id="64548" name="Check Box 36" hidden="1">
              <a:extLst>
                <a:ext uri="{63B3BB69-23CF-44E3-9099-C40C66FF867C}">
                  <a14:compatExt spid="_x0000_s645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37</xdr:row>
          <xdr:rowOff>19050</xdr:rowOff>
        </xdr:from>
        <xdr:to>
          <xdr:col>5</xdr:col>
          <xdr:colOff>190500</xdr:colOff>
          <xdr:row>38</xdr:row>
          <xdr:rowOff>0</xdr:rowOff>
        </xdr:to>
        <xdr:sp macro="" textlink="">
          <xdr:nvSpPr>
            <xdr:cNvPr id="64549" name="Check Box 37" hidden="1">
              <a:extLst>
                <a:ext uri="{63B3BB69-23CF-44E3-9099-C40C66FF867C}">
                  <a14:compatExt spid="_x0000_s645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38</xdr:row>
          <xdr:rowOff>9525</xdr:rowOff>
        </xdr:from>
        <xdr:to>
          <xdr:col>5</xdr:col>
          <xdr:colOff>190500</xdr:colOff>
          <xdr:row>39</xdr:row>
          <xdr:rowOff>0</xdr:rowOff>
        </xdr:to>
        <xdr:sp macro="" textlink="">
          <xdr:nvSpPr>
            <xdr:cNvPr id="64550" name="Check Box 38" hidden="1">
              <a:extLst>
                <a:ext uri="{63B3BB69-23CF-44E3-9099-C40C66FF867C}">
                  <a14:compatExt spid="_x0000_s645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0</xdr:rowOff>
        </xdr:from>
        <xdr:to>
          <xdr:col>5</xdr:col>
          <xdr:colOff>200025</xdr:colOff>
          <xdr:row>40</xdr:row>
          <xdr:rowOff>19050</xdr:rowOff>
        </xdr:to>
        <xdr:sp macro="" textlink="">
          <xdr:nvSpPr>
            <xdr:cNvPr id="64551" name="Check Box 39" hidden="1">
              <a:extLst>
                <a:ext uri="{63B3BB69-23CF-44E3-9099-C40C66FF867C}">
                  <a14:compatExt spid="_x0000_s645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9525</xdr:rowOff>
        </xdr:from>
        <xdr:to>
          <xdr:col>6</xdr:col>
          <xdr:colOff>571500</xdr:colOff>
          <xdr:row>41</xdr:row>
          <xdr:rowOff>28575</xdr:rowOff>
        </xdr:to>
        <xdr:sp macro="" textlink="">
          <xdr:nvSpPr>
            <xdr:cNvPr id="64552" name="Check Box 40" hidden="1">
              <a:extLst>
                <a:ext uri="{63B3BB69-23CF-44E3-9099-C40C66FF867C}">
                  <a14:compatExt spid="_x0000_s645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41</xdr:row>
          <xdr:rowOff>47625</xdr:rowOff>
        </xdr:from>
        <xdr:to>
          <xdr:col>6</xdr:col>
          <xdr:colOff>342900</xdr:colOff>
          <xdr:row>41</xdr:row>
          <xdr:rowOff>247650</xdr:rowOff>
        </xdr:to>
        <xdr:sp macro="" textlink="">
          <xdr:nvSpPr>
            <xdr:cNvPr id="64553" name="Check Box 41" hidden="1">
              <a:extLst>
                <a:ext uri="{63B3BB69-23CF-44E3-9099-C40C66FF867C}">
                  <a14:compatExt spid="_x0000_s645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57150</xdr:rowOff>
        </xdr:from>
        <xdr:to>
          <xdr:col>6</xdr:col>
          <xdr:colOff>571500</xdr:colOff>
          <xdr:row>42</xdr:row>
          <xdr:rowOff>447675</xdr:rowOff>
        </xdr:to>
        <xdr:sp macro="" textlink="">
          <xdr:nvSpPr>
            <xdr:cNvPr id="64554" name="Option Button 42" hidden="1">
              <a:extLst>
                <a:ext uri="{63B3BB69-23CF-44E3-9099-C40C66FF867C}">
                  <a14:compatExt spid="_x0000_s645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19050</xdr:rowOff>
        </xdr:from>
        <xdr:to>
          <xdr:col>6</xdr:col>
          <xdr:colOff>581025</xdr:colOff>
          <xdr:row>43</xdr:row>
          <xdr:rowOff>485775</xdr:rowOff>
        </xdr:to>
        <xdr:sp macro="" textlink="">
          <xdr:nvSpPr>
            <xdr:cNvPr id="64555" name="Option Button 43" hidden="1">
              <a:extLst>
                <a:ext uri="{63B3BB69-23CF-44E3-9099-C40C66FF867C}">
                  <a14:compatExt spid="_x0000_s645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44</xdr:row>
          <xdr:rowOff>38100</xdr:rowOff>
        </xdr:from>
        <xdr:to>
          <xdr:col>5</xdr:col>
          <xdr:colOff>257175</xdr:colOff>
          <xdr:row>45</xdr:row>
          <xdr:rowOff>0</xdr:rowOff>
        </xdr:to>
        <xdr:sp macro="" textlink="">
          <xdr:nvSpPr>
            <xdr:cNvPr id="64556" name="Check Box 44" hidden="1">
              <a:extLst>
                <a:ext uri="{63B3BB69-23CF-44E3-9099-C40C66FF867C}">
                  <a14:compatExt spid="_x0000_s645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28575</xdr:rowOff>
        </xdr:from>
        <xdr:to>
          <xdr:col>6</xdr:col>
          <xdr:colOff>133350</xdr:colOff>
          <xdr:row>46</xdr:row>
          <xdr:rowOff>0</xdr:rowOff>
        </xdr:to>
        <xdr:sp macro="" textlink="">
          <xdr:nvSpPr>
            <xdr:cNvPr id="64557" name="Check Box 45" hidden="1">
              <a:extLst>
                <a:ext uri="{63B3BB69-23CF-44E3-9099-C40C66FF867C}">
                  <a14:compatExt spid="_x0000_s645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9525</xdr:rowOff>
        </xdr:from>
        <xdr:to>
          <xdr:col>5</xdr:col>
          <xdr:colOff>571500</xdr:colOff>
          <xdr:row>47</xdr:row>
          <xdr:rowOff>0</xdr:rowOff>
        </xdr:to>
        <xdr:sp macro="" textlink="">
          <xdr:nvSpPr>
            <xdr:cNvPr id="64558" name="Check Box 46" hidden="1">
              <a:extLst>
                <a:ext uri="{63B3BB69-23CF-44E3-9099-C40C66FF867C}">
                  <a14:compatExt spid="_x0000_s645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9525</xdr:rowOff>
        </xdr:from>
        <xdr:to>
          <xdr:col>6</xdr:col>
          <xdr:colOff>247650</xdr:colOff>
          <xdr:row>48</xdr:row>
          <xdr:rowOff>0</xdr:rowOff>
        </xdr:to>
        <xdr:sp macro="" textlink="">
          <xdr:nvSpPr>
            <xdr:cNvPr id="64559" name="Check Box 47" hidden="1">
              <a:extLst>
                <a:ext uri="{63B3BB69-23CF-44E3-9099-C40C66FF867C}">
                  <a14:compatExt spid="_x0000_s645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38100</xdr:rowOff>
        </xdr:from>
        <xdr:to>
          <xdr:col>6</xdr:col>
          <xdr:colOff>314325</xdr:colOff>
          <xdr:row>50</xdr:row>
          <xdr:rowOff>0</xdr:rowOff>
        </xdr:to>
        <xdr:sp macro="" textlink="">
          <xdr:nvSpPr>
            <xdr:cNvPr id="64560" name="Check Box 48" hidden="1">
              <a:extLst>
                <a:ext uri="{63B3BB69-23CF-44E3-9099-C40C66FF867C}">
                  <a14:compatExt spid="_x0000_s645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57150</xdr:rowOff>
        </xdr:from>
        <xdr:to>
          <xdr:col>6</xdr:col>
          <xdr:colOff>447675</xdr:colOff>
          <xdr:row>54</xdr:row>
          <xdr:rowOff>0</xdr:rowOff>
        </xdr:to>
        <xdr:sp macro="" textlink="">
          <xdr:nvSpPr>
            <xdr:cNvPr id="64561" name="Option Button 49" hidden="1">
              <a:extLst>
                <a:ext uri="{63B3BB69-23CF-44E3-9099-C40C66FF867C}">
                  <a14:compatExt spid="_x0000_s645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323850</xdr:colOff>
          <xdr:row>55</xdr:row>
          <xdr:rowOff>0</xdr:rowOff>
        </xdr:to>
        <xdr:sp macro="" textlink="">
          <xdr:nvSpPr>
            <xdr:cNvPr id="64562" name="Option Button 50" hidden="1">
              <a:extLst>
                <a:ext uri="{63B3BB69-23CF-44E3-9099-C40C66FF867C}">
                  <a14:compatExt spid="_x0000_s645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64563" name="Check Box 51" hidden="1">
              <a:extLst>
                <a:ext uri="{63B3BB69-23CF-44E3-9099-C40C66FF867C}">
                  <a14:compatExt spid="_x0000_s645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64564" name="Check Box 52" hidden="1">
              <a:extLst>
                <a:ext uri="{63B3BB69-23CF-44E3-9099-C40C66FF867C}">
                  <a14:compatExt spid="_x0000_s645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64565" name="Check Box 53" hidden="1">
              <a:extLst>
                <a:ext uri="{63B3BB69-23CF-44E3-9099-C40C66FF867C}">
                  <a14:compatExt spid="_x0000_s645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64566" name="Check Box 54" hidden="1">
              <a:extLst>
                <a:ext uri="{63B3BB69-23CF-44E3-9099-C40C66FF867C}">
                  <a14:compatExt spid="_x0000_s645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64567" name="Check Box 55" hidden="1">
              <a:extLst>
                <a:ext uri="{63B3BB69-23CF-44E3-9099-C40C66FF867C}">
                  <a14:compatExt spid="_x0000_s645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64568" name="Group Box 56" hidden="1">
              <a:extLst>
                <a:ext uri="{63B3BB69-23CF-44E3-9099-C40C66FF867C}">
                  <a14:compatExt spid="_x0000_s645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60</xdr:row>
          <xdr:rowOff>57150</xdr:rowOff>
        </xdr:from>
        <xdr:to>
          <xdr:col>7</xdr:col>
          <xdr:colOff>476250</xdr:colOff>
          <xdr:row>60</xdr:row>
          <xdr:rowOff>371475</xdr:rowOff>
        </xdr:to>
        <xdr:sp macro="" textlink="">
          <xdr:nvSpPr>
            <xdr:cNvPr id="64569" name="Option Button 57" hidden="1">
              <a:extLst>
                <a:ext uri="{63B3BB69-23CF-44E3-9099-C40C66FF867C}">
                  <a14:compatExt spid="_x0000_s645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323850</xdr:colOff>
          <xdr:row>61</xdr:row>
          <xdr:rowOff>790575</xdr:rowOff>
        </xdr:to>
        <xdr:sp macro="" textlink="">
          <xdr:nvSpPr>
            <xdr:cNvPr id="64570" name="Option Button 58" hidden="1">
              <a:extLst>
                <a:ext uri="{63B3BB69-23CF-44E3-9099-C40C66FF867C}">
                  <a14:compatExt spid="_x0000_s645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62</xdr:row>
          <xdr:rowOff>0</xdr:rowOff>
        </xdr:to>
        <xdr:sp macro="" textlink="">
          <xdr:nvSpPr>
            <xdr:cNvPr id="64571" name="Group Box 59" hidden="1">
              <a:extLst>
                <a:ext uri="{63B3BB69-23CF-44E3-9099-C40C66FF867C}">
                  <a14:compatExt spid="_x0000_s645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57150</xdr:rowOff>
        </xdr:from>
        <xdr:to>
          <xdr:col>6</xdr:col>
          <xdr:colOff>438150</xdr:colOff>
          <xdr:row>63</xdr:row>
          <xdr:rowOff>0</xdr:rowOff>
        </xdr:to>
        <xdr:sp macro="" textlink="">
          <xdr:nvSpPr>
            <xdr:cNvPr id="64572" name="Option Button 60" hidden="1">
              <a:extLst>
                <a:ext uri="{63B3BB69-23CF-44E3-9099-C40C66FF867C}">
                  <a14:compatExt spid="_x0000_s645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64</xdr:row>
          <xdr:rowOff>28575</xdr:rowOff>
        </xdr:from>
        <xdr:to>
          <xdr:col>6</xdr:col>
          <xdr:colOff>552450</xdr:colOff>
          <xdr:row>65</xdr:row>
          <xdr:rowOff>19050</xdr:rowOff>
        </xdr:to>
        <xdr:sp macro="" textlink="">
          <xdr:nvSpPr>
            <xdr:cNvPr id="64573" name="Option Button 61" hidden="1">
              <a:extLst>
                <a:ext uri="{63B3BB69-23CF-44E3-9099-C40C66FF867C}">
                  <a14:compatExt spid="_x0000_s645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28575</xdr:rowOff>
        </xdr:from>
        <xdr:to>
          <xdr:col>7</xdr:col>
          <xdr:colOff>295275</xdr:colOff>
          <xdr:row>66</xdr:row>
          <xdr:rowOff>0</xdr:rowOff>
        </xdr:to>
        <xdr:sp macro="" textlink="">
          <xdr:nvSpPr>
            <xdr:cNvPr id="64574" name="Option Button 62" hidden="1">
              <a:extLst>
                <a:ext uri="{63B3BB69-23CF-44E3-9099-C40C66FF867C}">
                  <a14:compatExt spid="_x0000_s645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219075</xdr:rowOff>
        </xdr:from>
        <xdr:to>
          <xdr:col>6</xdr:col>
          <xdr:colOff>552450</xdr:colOff>
          <xdr:row>67</xdr:row>
          <xdr:rowOff>0</xdr:rowOff>
        </xdr:to>
        <xdr:sp macro="" textlink="">
          <xdr:nvSpPr>
            <xdr:cNvPr id="64575" name="Option Button 63" hidden="1">
              <a:extLst>
                <a:ext uri="{63B3BB69-23CF-44E3-9099-C40C66FF867C}">
                  <a14:compatExt spid="_x0000_s645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67</xdr:row>
          <xdr:rowOff>0</xdr:rowOff>
        </xdr:to>
        <xdr:sp macro="" textlink="">
          <xdr:nvSpPr>
            <xdr:cNvPr id="64576" name="Group Box 64" hidden="1">
              <a:extLst>
                <a:ext uri="{63B3BB69-23CF-44E3-9099-C40C66FF867C}">
                  <a14:compatExt spid="_x0000_s645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73</xdr:row>
          <xdr:rowOff>0</xdr:rowOff>
        </xdr:to>
        <xdr:sp macro="" textlink="">
          <xdr:nvSpPr>
            <xdr:cNvPr id="64577" name="Group Box 65" hidden="1">
              <a:extLst>
                <a:ext uri="{63B3BB69-23CF-44E3-9099-C40C66FF867C}">
                  <a14:compatExt spid="_x0000_s645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67</xdr:row>
          <xdr:rowOff>57150</xdr:rowOff>
        </xdr:from>
        <xdr:to>
          <xdr:col>7</xdr:col>
          <xdr:colOff>161925</xdr:colOff>
          <xdr:row>67</xdr:row>
          <xdr:rowOff>257175</xdr:rowOff>
        </xdr:to>
        <xdr:sp macro="" textlink="">
          <xdr:nvSpPr>
            <xdr:cNvPr id="64578" name="Option Button 66" hidden="1">
              <a:extLst>
                <a:ext uri="{63B3BB69-23CF-44E3-9099-C40C66FF867C}">
                  <a14:compatExt spid="_x0000_s6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68</xdr:row>
          <xdr:rowOff>9525</xdr:rowOff>
        </xdr:from>
        <xdr:to>
          <xdr:col>7</xdr:col>
          <xdr:colOff>333375</xdr:colOff>
          <xdr:row>69</xdr:row>
          <xdr:rowOff>28575</xdr:rowOff>
        </xdr:to>
        <xdr:sp macro="" textlink="">
          <xdr:nvSpPr>
            <xdr:cNvPr id="64579" name="Option Button 67" hidden="1">
              <a:extLst>
                <a:ext uri="{63B3BB69-23CF-44E3-9099-C40C66FF867C}">
                  <a14:compatExt spid="_x0000_s645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64580" name="Check Box 68" hidden="1">
              <a:extLst>
                <a:ext uri="{63B3BB69-23CF-44E3-9099-C40C66FF867C}">
                  <a14:compatExt spid="_x0000_s645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64581" name="Check Box 69" hidden="1">
              <a:extLst>
                <a:ext uri="{63B3BB69-23CF-44E3-9099-C40C66FF867C}">
                  <a14:compatExt spid="_x0000_s645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64582" name="Check Box 70" hidden="1">
              <a:extLst>
                <a:ext uri="{63B3BB69-23CF-44E3-9099-C40C66FF867C}">
                  <a14:compatExt spid="_x0000_s645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73</xdr:row>
          <xdr:rowOff>0</xdr:rowOff>
        </xdr:to>
        <xdr:sp macro="" textlink="">
          <xdr:nvSpPr>
            <xdr:cNvPr id="64583" name="Check Box 71" hidden="1">
              <a:extLst>
                <a:ext uri="{63B3BB69-23CF-44E3-9099-C40C66FF867C}">
                  <a14:compatExt spid="_x0000_s645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78</xdr:row>
          <xdr:rowOff>47625</xdr:rowOff>
        </xdr:from>
        <xdr:to>
          <xdr:col>7</xdr:col>
          <xdr:colOff>142875</xdr:colOff>
          <xdr:row>79</xdr:row>
          <xdr:rowOff>38100</xdr:rowOff>
        </xdr:to>
        <xdr:sp macro="" textlink="">
          <xdr:nvSpPr>
            <xdr:cNvPr id="64584" name="Check Box 72" hidden="1">
              <a:extLst>
                <a:ext uri="{63B3BB69-23CF-44E3-9099-C40C66FF867C}">
                  <a14:compatExt spid="_x0000_s645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79</xdr:row>
          <xdr:rowOff>47625</xdr:rowOff>
        </xdr:from>
        <xdr:to>
          <xdr:col>7</xdr:col>
          <xdr:colOff>152400</xdr:colOff>
          <xdr:row>80</xdr:row>
          <xdr:rowOff>38100</xdr:rowOff>
        </xdr:to>
        <xdr:sp macro="" textlink="">
          <xdr:nvSpPr>
            <xdr:cNvPr id="64585" name="Check Box 73" hidden="1">
              <a:extLst>
                <a:ext uri="{63B3BB69-23CF-44E3-9099-C40C66FF867C}">
                  <a14:compatExt spid="_x0000_s645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80</xdr:row>
          <xdr:rowOff>47625</xdr:rowOff>
        </xdr:from>
        <xdr:to>
          <xdr:col>7</xdr:col>
          <xdr:colOff>152400</xdr:colOff>
          <xdr:row>81</xdr:row>
          <xdr:rowOff>28575</xdr:rowOff>
        </xdr:to>
        <xdr:sp macro="" textlink="">
          <xdr:nvSpPr>
            <xdr:cNvPr id="64586" name="Check Box 74" hidden="1">
              <a:extLst>
                <a:ext uri="{63B3BB69-23CF-44E3-9099-C40C66FF867C}">
                  <a14:compatExt spid="_x0000_s645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81</xdr:row>
          <xdr:rowOff>19050</xdr:rowOff>
        </xdr:from>
        <xdr:to>
          <xdr:col>7</xdr:col>
          <xdr:colOff>295275</xdr:colOff>
          <xdr:row>82</xdr:row>
          <xdr:rowOff>38100</xdr:rowOff>
        </xdr:to>
        <xdr:sp macro="" textlink="">
          <xdr:nvSpPr>
            <xdr:cNvPr id="64587" name="Check Box 75" hidden="1">
              <a:extLst>
                <a:ext uri="{63B3BB69-23CF-44E3-9099-C40C66FF867C}">
                  <a14:compatExt spid="_x0000_s645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84</xdr:row>
          <xdr:rowOff>57150</xdr:rowOff>
        </xdr:from>
        <xdr:to>
          <xdr:col>5</xdr:col>
          <xdr:colOff>542925</xdr:colOff>
          <xdr:row>84</xdr:row>
          <xdr:rowOff>257175</xdr:rowOff>
        </xdr:to>
        <xdr:sp macro="" textlink="">
          <xdr:nvSpPr>
            <xdr:cNvPr id="64588" name="Check Box 76" hidden="1">
              <a:extLst>
                <a:ext uri="{63B3BB69-23CF-44E3-9099-C40C66FF867C}">
                  <a14:compatExt spid="_x0000_s645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64589" name="Group Box 77" hidden="1">
              <a:extLst>
                <a:ext uri="{63B3BB69-23CF-44E3-9099-C40C66FF867C}">
                  <a14:compatExt spid="_x0000_s645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64590" name="Group Box 78" hidden="1">
              <a:extLst>
                <a:ext uri="{63B3BB69-23CF-44E3-9099-C40C66FF867C}">
                  <a14:compatExt spid="_x0000_s645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85</xdr:row>
          <xdr:rowOff>19050</xdr:rowOff>
        </xdr:from>
        <xdr:to>
          <xdr:col>7</xdr:col>
          <xdr:colOff>333375</xdr:colOff>
          <xdr:row>86</xdr:row>
          <xdr:rowOff>9525</xdr:rowOff>
        </xdr:to>
        <xdr:sp macro="" textlink="">
          <xdr:nvSpPr>
            <xdr:cNvPr id="64591" name="Option Button 79" hidden="1">
              <a:extLst>
                <a:ext uri="{63B3BB69-23CF-44E3-9099-C40C66FF867C}">
                  <a14:compatExt spid="_x0000_s645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19050</xdr:rowOff>
        </xdr:to>
        <xdr:sp macro="" textlink="">
          <xdr:nvSpPr>
            <xdr:cNvPr id="64592" name="Option Button 80" hidden="1">
              <a:extLst>
                <a:ext uri="{63B3BB69-23CF-44E3-9099-C40C66FF867C}">
                  <a14:compatExt spid="_x0000_s645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87</xdr:row>
          <xdr:rowOff>28575</xdr:rowOff>
        </xdr:from>
        <xdr:to>
          <xdr:col>7</xdr:col>
          <xdr:colOff>142875</xdr:colOff>
          <xdr:row>88</xdr:row>
          <xdr:rowOff>0</xdr:rowOff>
        </xdr:to>
        <xdr:sp macro="" textlink="">
          <xdr:nvSpPr>
            <xdr:cNvPr id="64593" name="Check Box 81" hidden="1">
              <a:extLst>
                <a:ext uri="{63B3BB69-23CF-44E3-9099-C40C66FF867C}">
                  <a14:compatExt spid="_x0000_s645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88</xdr:row>
          <xdr:rowOff>19050</xdr:rowOff>
        </xdr:from>
        <xdr:to>
          <xdr:col>7</xdr:col>
          <xdr:colOff>152400</xdr:colOff>
          <xdr:row>89</xdr:row>
          <xdr:rowOff>0</xdr:rowOff>
        </xdr:to>
        <xdr:sp macro="" textlink="">
          <xdr:nvSpPr>
            <xdr:cNvPr id="64594" name="Check Box 82" hidden="1">
              <a:extLst>
                <a:ext uri="{63B3BB69-23CF-44E3-9099-C40C66FF867C}">
                  <a14:compatExt spid="_x0000_s645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89</xdr:row>
          <xdr:rowOff>28575</xdr:rowOff>
        </xdr:from>
        <xdr:to>
          <xdr:col>7</xdr:col>
          <xdr:colOff>152400</xdr:colOff>
          <xdr:row>90</xdr:row>
          <xdr:rowOff>0</xdr:rowOff>
        </xdr:to>
        <xdr:sp macro="" textlink="">
          <xdr:nvSpPr>
            <xdr:cNvPr id="64595" name="Check Box 83" hidden="1">
              <a:extLst>
                <a:ext uri="{63B3BB69-23CF-44E3-9099-C40C66FF867C}">
                  <a14:compatExt spid="_x0000_s645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90</xdr:row>
          <xdr:rowOff>19050</xdr:rowOff>
        </xdr:from>
        <xdr:to>
          <xdr:col>7</xdr:col>
          <xdr:colOff>295275</xdr:colOff>
          <xdr:row>91</xdr:row>
          <xdr:rowOff>0</xdr:rowOff>
        </xdr:to>
        <xdr:sp macro="" textlink="">
          <xdr:nvSpPr>
            <xdr:cNvPr id="64596" name="Check Box 84" hidden="1">
              <a:extLst>
                <a:ext uri="{63B3BB69-23CF-44E3-9099-C40C66FF867C}">
                  <a14:compatExt spid="_x0000_s645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91</xdr:row>
          <xdr:rowOff>28575</xdr:rowOff>
        </xdr:from>
        <xdr:to>
          <xdr:col>5</xdr:col>
          <xdr:colOff>542925</xdr:colOff>
          <xdr:row>92</xdr:row>
          <xdr:rowOff>0</xdr:rowOff>
        </xdr:to>
        <xdr:sp macro="" textlink="">
          <xdr:nvSpPr>
            <xdr:cNvPr id="64597" name="Check Box 85" hidden="1">
              <a:extLst>
                <a:ext uri="{63B3BB69-23CF-44E3-9099-C40C66FF867C}">
                  <a14:compatExt spid="_x0000_s645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9525</xdr:rowOff>
        </xdr:to>
        <xdr:sp macro="" textlink="">
          <xdr:nvSpPr>
            <xdr:cNvPr id="64598" name="Group Box 86" hidden="1">
              <a:extLst>
                <a:ext uri="{63B3BB69-23CF-44E3-9099-C40C66FF867C}">
                  <a14:compatExt spid="_x0000_s645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19050</xdr:rowOff>
        </xdr:from>
        <xdr:to>
          <xdr:col>7</xdr:col>
          <xdr:colOff>323850</xdr:colOff>
          <xdr:row>93</xdr:row>
          <xdr:rowOff>28575</xdr:rowOff>
        </xdr:to>
        <xdr:sp macro="" textlink="">
          <xdr:nvSpPr>
            <xdr:cNvPr id="64599" name="Option Button 87" hidden="1">
              <a:extLst>
                <a:ext uri="{63B3BB69-23CF-44E3-9099-C40C66FF867C}">
                  <a14:compatExt spid="_x0000_s645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19050</xdr:rowOff>
        </xdr:from>
        <xdr:to>
          <xdr:col>7</xdr:col>
          <xdr:colOff>333375</xdr:colOff>
          <xdr:row>94</xdr:row>
          <xdr:rowOff>0</xdr:rowOff>
        </xdr:to>
        <xdr:sp macro="" textlink="">
          <xdr:nvSpPr>
            <xdr:cNvPr id="64600" name="Option Button 88" hidden="1">
              <a:extLst>
                <a:ext uri="{63B3BB69-23CF-44E3-9099-C40C66FF867C}">
                  <a14:compatExt spid="_x0000_s646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64601" name="Check Box 89" hidden="1">
              <a:extLst>
                <a:ext uri="{63B3BB69-23CF-44E3-9099-C40C66FF867C}">
                  <a14:compatExt spid="_x0000_s646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19050</xdr:rowOff>
        </xdr:from>
        <xdr:to>
          <xdr:col>7</xdr:col>
          <xdr:colOff>523875</xdr:colOff>
          <xdr:row>96</xdr:row>
          <xdr:rowOff>0</xdr:rowOff>
        </xdr:to>
        <xdr:sp macro="" textlink="">
          <xdr:nvSpPr>
            <xdr:cNvPr id="64602" name="Check Box 90" hidden="1">
              <a:extLst>
                <a:ext uri="{63B3BB69-23CF-44E3-9099-C40C66FF867C}">
                  <a14:compatExt spid="_x0000_s646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64603" name="Check Box 91" hidden="1">
              <a:extLst>
                <a:ext uri="{63B3BB69-23CF-44E3-9099-C40C66FF867C}">
                  <a14:compatExt spid="_x0000_s646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19050</xdr:rowOff>
        </xdr:from>
        <xdr:to>
          <xdr:col>7</xdr:col>
          <xdr:colOff>304800</xdr:colOff>
          <xdr:row>98</xdr:row>
          <xdr:rowOff>0</xdr:rowOff>
        </xdr:to>
        <xdr:sp macro="" textlink="">
          <xdr:nvSpPr>
            <xdr:cNvPr id="64604" name="Check Box 92" hidden="1">
              <a:extLst>
                <a:ext uri="{63B3BB69-23CF-44E3-9099-C40C66FF867C}">
                  <a14:compatExt spid="_x0000_s646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19050</xdr:rowOff>
        </xdr:from>
        <xdr:to>
          <xdr:col>5</xdr:col>
          <xdr:colOff>552450</xdr:colOff>
          <xdr:row>99</xdr:row>
          <xdr:rowOff>0</xdr:rowOff>
        </xdr:to>
        <xdr:sp macro="" textlink="">
          <xdr:nvSpPr>
            <xdr:cNvPr id="64605" name="Check Box 93" hidden="1">
              <a:extLst>
                <a:ext uri="{63B3BB69-23CF-44E3-9099-C40C66FF867C}">
                  <a14:compatExt spid="_x0000_s646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552450</xdr:colOff>
          <xdr:row>100</xdr:row>
          <xdr:rowOff>0</xdr:rowOff>
        </xdr:to>
        <xdr:sp macro="" textlink="">
          <xdr:nvSpPr>
            <xdr:cNvPr id="64606" name="Check Box 94" hidden="1">
              <a:extLst>
                <a:ext uri="{63B3BB69-23CF-44E3-9099-C40C66FF867C}">
                  <a14:compatExt spid="_x0000_s646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100</xdr:row>
          <xdr:rowOff>57150</xdr:rowOff>
        </xdr:from>
        <xdr:to>
          <xdr:col>6</xdr:col>
          <xdr:colOff>438150</xdr:colOff>
          <xdr:row>101</xdr:row>
          <xdr:rowOff>0</xdr:rowOff>
        </xdr:to>
        <xdr:sp macro="" textlink="">
          <xdr:nvSpPr>
            <xdr:cNvPr id="64607" name="Option Button 95" hidden="1">
              <a:extLst>
                <a:ext uri="{63B3BB69-23CF-44E3-9099-C40C66FF867C}">
                  <a14:compatExt spid="_x0000_s646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64608" name="Option Button 96" hidden="1">
              <a:extLst>
                <a:ext uri="{63B3BB69-23CF-44E3-9099-C40C66FF867C}">
                  <a14:compatExt spid="_x0000_s646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285750</xdr:colOff>
          <xdr:row>104</xdr:row>
          <xdr:rowOff>0</xdr:rowOff>
        </xdr:to>
        <xdr:sp macro="" textlink="">
          <xdr:nvSpPr>
            <xdr:cNvPr id="64609" name="Option Button 97" hidden="1">
              <a:extLst>
                <a:ext uri="{63B3BB69-23CF-44E3-9099-C40C66FF867C}">
                  <a14:compatExt spid="_x0000_s646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64610" name="Option Button 98" hidden="1">
              <a:extLst>
                <a:ext uri="{63B3BB69-23CF-44E3-9099-C40C66FF867C}">
                  <a14:compatExt spid="_x0000_s646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9525</xdr:rowOff>
        </xdr:to>
        <xdr:sp macro="" textlink="">
          <xdr:nvSpPr>
            <xdr:cNvPr id="64611" name="Group Box 99" hidden="1">
              <a:extLst>
                <a:ext uri="{63B3BB69-23CF-44E3-9099-C40C66FF867C}">
                  <a14:compatExt spid="_x0000_s646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64612" name="Group Box 100" hidden="1">
              <a:extLst>
                <a:ext uri="{63B3BB69-23CF-44E3-9099-C40C66FF867C}">
                  <a14:compatExt spid="_x0000_s646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19050</xdr:rowOff>
        </xdr:to>
        <xdr:sp macro="" textlink="">
          <xdr:nvSpPr>
            <xdr:cNvPr id="64613" name="Check Box 101" hidden="1">
              <a:extLst>
                <a:ext uri="{63B3BB69-23CF-44E3-9099-C40C66FF867C}">
                  <a14:compatExt spid="_x0000_s646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19050</xdr:rowOff>
        </xdr:from>
        <xdr:to>
          <xdr:col>7</xdr:col>
          <xdr:colOff>57150</xdr:colOff>
          <xdr:row>32</xdr:row>
          <xdr:rowOff>38100</xdr:rowOff>
        </xdr:to>
        <xdr:sp macro="" textlink="">
          <xdr:nvSpPr>
            <xdr:cNvPr id="64614" name="Check Box 102" hidden="1">
              <a:extLst>
                <a:ext uri="{63B3BB69-23CF-44E3-9099-C40C66FF867C}">
                  <a14:compatExt spid="_x0000_s646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57150</xdr:rowOff>
        </xdr:from>
        <xdr:to>
          <xdr:col>6</xdr:col>
          <xdr:colOff>466725</xdr:colOff>
          <xdr:row>48</xdr:row>
          <xdr:rowOff>295275</xdr:rowOff>
        </xdr:to>
        <xdr:sp macro="" textlink="">
          <xdr:nvSpPr>
            <xdr:cNvPr id="64615" name="Check Box 103" hidden="1">
              <a:extLst>
                <a:ext uri="{63B3BB69-23CF-44E3-9099-C40C66FF867C}">
                  <a14:compatExt spid="_x0000_s646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361950</xdr:colOff>
          <xdr:row>83</xdr:row>
          <xdr:rowOff>57150</xdr:rowOff>
        </xdr:to>
        <xdr:sp macro="" textlink="">
          <xdr:nvSpPr>
            <xdr:cNvPr id="64616" name="Check Box 104" hidden="1">
              <a:extLst>
                <a:ext uri="{63B3BB69-23CF-44E3-9099-C40C66FF867C}">
                  <a14:compatExt spid="_x0000_s646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323850</xdr:colOff>
          <xdr:row>84</xdr:row>
          <xdr:rowOff>0</xdr:rowOff>
        </xdr:to>
        <xdr:sp macro="" textlink="">
          <xdr:nvSpPr>
            <xdr:cNvPr id="64617" name="Check Box 105" hidden="1">
              <a:extLst>
                <a:ext uri="{63B3BB69-23CF-44E3-9099-C40C66FF867C}">
                  <a14:compatExt spid="_x0000_s646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57150</xdr:rowOff>
        </xdr:from>
        <xdr:to>
          <xdr:col>7</xdr:col>
          <xdr:colOff>447675</xdr:colOff>
          <xdr:row>77</xdr:row>
          <xdr:rowOff>9525</xdr:rowOff>
        </xdr:to>
        <xdr:sp macro="" textlink="">
          <xdr:nvSpPr>
            <xdr:cNvPr id="64618" name="Option Button 106" hidden="1">
              <a:extLst>
                <a:ext uri="{63B3BB69-23CF-44E3-9099-C40C66FF867C}">
                  <a14:compatExt spid="_x0000_s646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64619" name="Option Button 107" hidden="1">
              <a:extLst>
                <a:ext uri="{63B3BB69-23CF-44E3-9099-C40C66FF867C}">
                  <a14:compatExt spid="_x0000_s646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19050</xdr:rowOff>
        </xdr:from>
        <xdr:to>
          <xdr:col>3</xdr:col>
          <xdr:colOff>523875</xdr:colOff>
          <xdr:row>10</xdr:row>
          <xdr:rowOff>0</xdr:rowOff>
        </xdr:to>
        <xdr:sp macro="" textlink="">
          <xdr:nvSpPr>
            <xdr:cNvPr id="65537" name="Option Button 1" hidden="1">
              <a:extLst>
                <a:ext uri="{63B3BB69-23CF-44E3-9099-C40C66FF867C}">
                  <a14:compatExt spid="_x0000_s655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xdr:row>
          <xdr:rowOff>333375</xdr:rowOff>
        </xdr:from>
        <xdr:to>
          <xdr:col>7</xdr:col>
          <xdr:colOff>457200</xdr:colOff>
          <xdr:row>15</xdr:row>
          <xdr:rowOff>0</xdr:rowOff>
        </xdr:to>
        <xdr:sp macro="" textlink="">
          <xdr:nvSpPr>
            <xdr:cNvPr id="65538" name="Group Box 2" hidden="1">
              <a:extLst>
                <a:ext uri="{63B3BB69-23CF-44E3-9099-C40C66FF867C}">
                  <a14:compatExt spid="_x0000_s655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133350</xdr:colOff>
          <xdr:row>12</xdr:row>
          <xdr:rowOff>0</xdr:rowOff>
        </xdr:to>
        <xdr:sp macro="" textlink="">
          <xdr:nvSpPr>
            <xdr:cNvPr id="65539" name="Option Button 3" hidden="1">
              <a:extLst>
                <a:ext uri="{63B3BB69-23CF-44E3-9099-C40C66FF867C}">
                  <a14:compatExt spid="_x0000_s655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65540" name="Option Button 4" hidden="1">
              <a:extLst>
                <a:ext uri="{63B3BB69-23CF-44E3-9099-C40C66FF867C}">
                  <a14:compatExt spid="_x0000_s655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65541" name="Option Button 5" hidden="1">
              <a:extLst>
                <a:ext uri="{63B3BB69-23CF-44E3-9099-C40C66FF867C}">
                  <a14:compatExt spid="_x0000_s655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65542" name="Option Button 6" hidden="1">
              <a:extLst>
                <a:ext uri="{63B3BB69-23CF-44E3-9099-C40C66FF867C}">
                  <a14:compatExt spid="_x0000_s655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19050</xdr:rowOff>
        </xdr:from>
        <xdr:to>
          <xdr:col>3</xdr:col>
          <xdr:colOff>523875</xdr:colOff>
          <xdr:row>16</xdr:row>
          <xdr:rowOff>0</xdr:rowOff>
        </xdr:to>
        <xdr:sp macro="" textlink="">
          <xdr:nvSpPr>
            <xdr:cNvPr id="65543" name="Option Button 7" hidden="1">
              <a:extLst>
                <a:ext uri="{63B3BB69-23CF-44E3-9099-C40C66FF867C}">
                  <a14:compatExt spid="_x0000_s655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7</xdr:col>
          <xdr:colOff>390525</xdr:colOff>
          <xdr:row>17</xdr:row>
          <xdr:rowOff>504825</xdr:rowOff>
        </xdr:to>
        <xdr:sp macro="" textlink="">
          <xdr:nvSpPr>
            <xdr:cNvPr id="65544" name="Option Button 8" hidden="1">
              <a:extLst>
                <a:ext uri="{63B3BB69-23CF-44E3-9099-C40C66FF867C}">
                  <a14:compatExt spid="_x0000_s655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523875</xdr:rowOff>
        </xdr:from>
        <xdr:to>
          <xdr:col>7</xdr:col>
          <xdr:colOff>285750</xdr:colOff>
          <xdr:row>18</xdr:row>
          <xdr:rowOff>400050</xdr:rowOff>
        </xdr:to>
        <xdr:sp macro="" textlink="">
          <xdr:nvSpPr>
            <xdr:cNvPr id="65545" name="Option Button 9" hidden="1">
              <a:extLst>
                <a:ext uri="{63B3BB69-23CF-44E3-9099-C40C66FF867C}">
                  <a14:compatExt spid="_x0000_s655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9525</xdr:rowOff>
        </xdr:from>
        <xdr:to>
          <xdr:col>7</xdr:col>
          <xdr:colOff>276225</xdr:colOff>
          <xdr:row>19</xdr:row>
          <xdr:rowOff>447675</xdr:rowOff>
        </xdr:to>
        <xdr:sp macro="" textlink="">
          <xdr:nvSpPr>
            <xdr:cNvPr id="65546" name="Option Button 10" hidden="1">
              <a:extLst>
                <a:ext uri="{63B3BB69-23CF-44E3-9099-C40C66FF867C}">
                  <a14:compatExt spid="_x0000_s655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0</xdr:rowOff>
        </xdr:from>
        <xdr:to>
          <xdr:col>7</xdr:col>
          <xdr:colOff>228600</xdr:colOff>
          <xdr:row>20</xdr:row>
          <xdr:rowOff>457200</xdr:rowOff>
        </xdr:to>
        <xdr:sp macro="" textlink="">
          <xdr:nvSpPr>
            <xdr:cNvPr id="65547" name="Option Button 11" hidden="1">
              <a:extLst>
                <a:ext uri="{63B3BB69-23CF-44E3-9099-C40C66FF867C}">
                  <a14:compatExt spid="_x0000_s655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19050</xdr:rowOff>
        </xdr:from>
        <xdr:to>
          <xdr:col>7</xdr:col>
          <xdr:colOff>76200</xdr:colOff>
          <xdr:row>23</xdr:row>
          <xdr:rowOff>514350</xdr:rowOff>
        </xdr:to>
        <xdr:sp macro="" textlink="">
          <xdr:nvSpPr>
            <xdr:cNvPr id="65548" name="Option Button 12" hidden="1">
              <a:extLst>
                <a:ext uri="{63B3BB69-23CF-44E3-9099-C40C66FF867C}">
                  <a14:compatExt spid="_x0000_s655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24</xdr:row>
          <xdr:rowOff>476250</xdr:rowOff>
        </xdr:to>
        <xdr:sp macro="" textlink="">
          <xdr:nvSpPr>
            <xdr:cNvPr id="65549" name="Option Button 13" hidden="1">
              <a:extLst>
                <a:ext uri="{63B3BB69-23CF-44E3-9099-C40C66FF867C}">
                  <a14:compatExt spid="_x0000_s655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65550" name="Option Button 14" hidden="1">
              <a:extLst>
                <a:ext uri="{63B3BB69-23CF-44E3-9099-C40C66FF867C}">
                  <a14:compatExt spid="_x0000_s655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65551" name="Option Button 15" hidden="1">
              <a:extLst>
                <a:ext uri="{63B3BB69-23CF-44E3-9099-C40C66FF867C}">
                  <a14:compatExt spid="_x0000_s655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19050</xdr:rowOff>
        </xdr:from>
        <xdr:to>
          <xdr:col>7</xdr:col>
          <xdr:colOff>342900</xdr:colOff>
          <xdr:row>28</xdr:row>
          <xdr:rowOff>0</xdr:rowOff>
        </xdr:to>
        <xdr:sp macro="" textlink="">
          <xdr:nvSpPr>
            <xdr:cNvPr id="65552" name="Option Button 16" hidden="1">
              <a:extLst>
                <a:ext uri="{63B3BB69-23CF-44E3-9099-C40C66FF867C}">
                  <a14:compatExt spid="_x0000_s655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33</xdr:row>
          <xdr:rowOff>0</xdr:rowOff>
        </xdr:to>
        <xdr:sp macro="" textlink="">
          <xdr:nvSpPr>
            <xdr:cNvPr id="65553" name="Group Box 17" hidden="1">
              <a:extLst>
                <a:ext uri="{63B3BB69-23CF-44E3-9099-C40C66FF867C}">
                  <a14:compatExt spid="_x0000_s655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26</xdr:row>
          <xdr:rowOff>457200</xdr:rowOff>
        </xdr:to>
        <xdr:sp macro="" textlink="">
          <xdr:nvSpPr>
            <xdr:cNvPr id="65554" name="Group Box 18" hidden="1">
              <a:extLst>
                <a:ext uri="{63B3BB69-23CF-44E3-9099-C40C66FF867C}">
                  <a14:compatExt spid="_x0000_s655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21</xdr:row>
          <xdr:rowOff>0</xdr:rowOff>
        </xdr:to>
        <xdr:sp macro="" textlink="">
          <xdr:nvSpPr>
            <xdr:cNvPr id="65555" name="Group Box 19" hidden="1">
              <a:extLst>
                <a:ext uri="{63B3BB69-23CF-44E3-9099-C40C66FF867C}">
                  <a14:compatExt spid="_x0000_s655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1000125</xdr:rowOff>
        </xdr:from>
        <xdr:to>
          <xdr:col>7</xdr:col>
          <xdr:colOff>457200</xdr:colOff>
          <xdr:row>50</xdr:row>
          <xdr:rowOff>0</xdr:rowOff>
        </xdr:to>
        <xdr:sp macro="" textlink="">
          <xdr:nvSpPr>
            <xdr:cNvPr id="65556" name="Group Box 20" hidden="1">
              <a:extLst>
                <a:ext uri="{63B3BB69-23CF-44E3-9099-C40C66FF867C}">
                  <a14:compatExt spid="_x0000_s655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19050</xdr:rowOff>
        </xdr:from>
        <xdr:to>
          <xdr:col>7</xdr:col>
          <xdr:colOff>428625</xdr:colOff>
          <xdr:row>51</xdr:row>
          <xdr:rowOff>314325</xdr:rowOff>
        </xdr:to>
        <xdr:sp macro="" textlink="">
          <xdr:nvSpPr>
            <xdr:cNvPr id="65557" name="Option Button 21" hidden="1">
              <a:extLst>
                <a:ext uri="{63B3BB69-23CF-44E3-9099-C40C66FF867C}">
                  <a14:compatExt spid="_x0000_s655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7</xdr:col>
          <xdr:colOff>104775</xdr:colOff>
          <xdr:row>53</xdr:row>
          <xdr:rowOff>400050</xdr:rowOff>
        </xdr:to>
        <xdr:sp macro="" textlink="">
          <xdr:nvSpPr>
            <xdr:cNvPr id="65558" name="Option Button 22" hidden="1">
              <a:extLst>
                <a:ext uri="{63B3BB69-23CF-44E3-9099-C40C66FF867C}">
                  <a14:compatExt spid="_x0000_s655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28575</xdr:rowOff>
        </xdr:from>
        <xdr:to>
          <xdr:col>6</xdr:col>
          <xdr:colOff>571500</xdr:colOff>
          <xdr:row>55</xdr:row>
          <xdr:rowOff>0</xdr:rowOff>
        </xdr:to>
        <xdr:sp macro="" textlink="">
          <xdr:nvSpPr>
            <xdr:cNvPr id="65559" name="Option Button 23" hidden="1">
              <a:extLst>
                <a:ext uri="{63B3BB69-23CF-44E3-9099-C40C66FF867C}">
                  <a14:compatExt spid="_x0000_s655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xdr:rowOff>
        </xdr:from>
        <xdr:to>
          <xdr:col>7</xdr:col>
          <xdr:colOff>180975</xdr:colOff>
          <xdr:row>55</xdr:row>
          <xdr:rowOff>447675</xdr:rowOff>
        </xdr:to>
        <xdr:sp macro="" textlink="">
          <xdr:nvSpPr>
            <xdr:cNvPr id="65560" name="Option Button 24" hidden="1">
              <a:extLst>
                <a:ext uri="{63B3BB69-23CF-44E3-9099-C40C66FF867C}">
                  <a14:compatExt spid="_x0000_s655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71</xdr:row>
          <xdr:rowOff>0</xdr:rowOff>
        </xdr:to>
        <xdr:sp macro="" textlink="">
          <xdr:nvSpPr>
            <xdr:cNvPr id="65561" name="Option Button 25" hidden="1">
              <a:extLst>
                <a:ext uri="{63B3BB69-23CF-44E3-9099-C40C66FF867C}">
                  <a14:compatExt spid="_x0000_s655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65562" name="Option Button 26" hidden="1">
              <a:extLst>
                <a:ext uri="{63B3BB69-23CF-44E3-9099-C40C66FF867C}">
                  <a14:compatExt spid="_x0000_s655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65563" name="Option Button 27" hidden="1">
              <a:extLst>
                <a:ext uri="{63B3BB69-23CF-44E3-9099-C40C66FF867C}">
                  <a14:compatExt spid="_x0000_s655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7</xdr:col>
          <xdr:colOff>457200</xdr:colOff>
          <xdr:row>73</xdr:row>
          <xdr:rowOff>571500</xdr:rowOff>
        </xdr:to>
        <xdr:sp macro="" textlink="">
          <xdr:nvSpPr>
            <xdr:cNvPr id="65564" name="Group Box 28" hidden="1">
              <a:extLst>
                <a:ext uri="{63B3BB69-23CF-44E3-9099-C40C66FF867C}">
                  <a14:compatExt spid="_x0000_s655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76</xdr:row>
          <xdr:rowOff>0</xdr:rowOff>
        </xdr:to>
        <xdr:sp macro="" textlink="">
          <xdr:nvSpPr>
            <xdr:cNvPr id="65565" name="Option Button 29" hidden="1">
              <a:extLst>
                <a:ext uri="{63B3BB69-23CF-44E3-9099-C40C66FF867C}">
                  <a14:compatExt spid="_x0000_s655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77</xdr:row>
          <xdr:rowOff>0</xdr:rowOff>
        </xdr:to>
        <xdr:sp macro="" textlink="">
          <xdr:nvSpPr>
            <xdr:cNvPr id="65566" name="Option Button 30" hidden="1">
              <a:extLst>
                <a:ext uri="{63B3BB69-23CF-44E3-9099-C40C66FF867C}">
                  <a14:compatExt spid="_x0000_s655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80</xdr:row>
          <xdr:rowOff>552450</xdr:rowOff>
        </xdr:to>
        <xdr:sp macro="" textlink="">
          <xdr:nvSpPr>
            <xdr:cNvPr id="65567" name="Group Box 31" hidden="1">
              <a:extLst>
                <a:ext uri="{63B3BB69-23CF-44E3-9099-C40C66FF867C}">
                  <a14:compatExt spid="_x0000_s655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82</xdr:row>
          <xdr:rowOff>28575</xdr:rowOff>
        </xdr:from>
        <xdr:to>
          <xdr:col>7</xdr:col>
          <xdr:colOff>295275</xdr:colOff>
          <xdr:row>83</xdr:row>
          <xdr:rowOff>0</xdr:rowOff>
        </xdr:to>
        <xdr:sp macro="" textlink="">
          <xdr:nvSpPr>
            <xdr:cNvPr id="65568" name="Option Button 32" hidden="1">
              <a:extLst>
                <a:ext uri="{63B3BB69-23CF-44E3-9099-C40C66FF867C}">
                  <a14:compatExt spid="_x0000_s655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83</xdr:row>
          <xdr:rowOff>28575</xdr:rowOff>
        </xdr:from>
        <xdr:to>
          <xdr:col>7</xdr:col>
          <xdr:colOff>295275</xdr:colOff>
          <xdr:row>84</xdr:row>
          <xdr:rowOff>0</xdr:rowOff>
        </xdr:to>
        <xdr:sp macro="" textlink="">
          <xdr:nvSpPr>
            <xdr:cNvPr id="65569" name="Option Button 33" hidden="1">
              <a:extLst>
                <a:ext uri="{63B3BB69-23CF-44E3-9099-C40C66FF867C}">
                  <a14:compatExt spid="_x0000_s655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84</xdr:row>
          <xdr:rowOff>28575</xdr:rowOff>
        </xdr:from>
        <xdr:to>
          <xdr:col>7</xdr:col>
          <xdr:colOff>295275</xdr:colOff>
          <xdr:row>85</xdr:row>
          <xdr:rowOff>0</xdr:rowOff>
        </xdr:to>
        <xdr:sp macro="" textlink="">
          <xdr:nvSpPr>
            <xdr:cNvPr id="65570" name="Option Button 34" hidden="1">
              <a:extLst>
                <a:ext uri="{63B3BB69-23CF-44E3-9099-C40C66FF867C}">
                  <a14:compatExt spid="_x0000_s655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85</xdr:row>
          <xdr:rowOff>28575</xdr:rowOff>
        </xdr:from>
        <xdr:to>
          <xdr:col>7</xdr:col>
          <xdr:colOff>295275</xdr:colOff>
          <xdr:row>86</xdr:row>
          <xdr:rowOff>0</xdr:rowOff>
        </xdr:to>
        <xdr:sp macro="" textlink="">
          <xdr:nvSpPr>
            <xdr:cNvPr id="65571" name="Option Button 35" hidden="1">
              <a:extLst>
                <a:ext uri="{63B3BB69-23CF-44E3-9099-C40C66FF867C}">
                  <a14:compatExt spid="_x0000_s655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86</xdr:row>
          <xdr:rowOff>28575</xdr:rowOff>
        </xdr:from>
        <xdr:to>
          <xdr:col>7</xdr:col>
          <xdr:colOff>295275</xdr:colOff>
          <xdr:row>86</xdr:row>
          <xdr:rowOff>304800</xdr:rowOff>
        </xdr:to>
        <xdr:sp macro="" textlink="">
          <xdr:nvSpPr>
            <xdr:cNvPr id="65572" name="Option Button 36" hidden="1">
              <a:extLst>
                <a:ext uri="{63B3BB69-23CF-44E3-9099-C40C66FF867C}">
                  <a14:compatExt spid="_x0000_s655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65573" name="Group Box 37" hidden="1">
              <a:extLst>
                <a:ext uri="{63B3BB69-23CF-44E3-9099-C40C66FF867C}">
                  <a14:compatExt spid="_x0000_s655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91</xdr:row>
          <xdr:rowOff>28575</xdr:rowOff>
        </xdr:from>
        <xdr:to>
          <xdr:col>7</xdr:col>
          <xdr:colOff>295275</xdr:colOff>
          <xdr:row>92</xdr:row>
          <xdr:rowOff>9525</xdr:rowOff>
        </xdr:to>
        <xdr:sp macro="" textlink="">
          <xdr:nvSpPr>
            <xdr:cNvPr id="65574" name="Option Button 38" hidden="1">
              <a:extLst>
                <a:ext uri="{63B3BB69-23CF-44E3-9099-C40C66FF867C}">
                  <a14:compatExt spid="_x0000_s655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92</xdr:row>
          <xdr:rowOff>28575</xdr:rowOff>
        </xdr:from>
        <xdr:to>
          <xdr:col>7</xdr:col>
          <xdr:colOff>295275</xdr:colOff>
          <xdr:row>93</xdr:row>
          <xdr:rowOff>0</xdr:rowOff>
        </xdr:to>
        <xdr:sp macro="" textlink="">
          <xdr:nvSpPr>
            <xdr:cNvPr id="65575" name="Option Button 39" hidden="1">
              <a:extLst>
                <a:ext uri="{63B3BB69-23CF-44E3-9099-C40C66FF867C}">
                  <a14:compatExt spid="_x0000_s655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93</xdr:row>
          <xdr:rowOff>28575</xdr:rowOff>
        </xdr:from>
        <xdr:to>
          <xdr:col>7</xdr:col>
          <xdr:colOff>295275</xdr:colOff>
          <xdr:row>94</xdr:row>
          <xdr:rowOff>0</xdr:rowOff>
        </xdr:to>
        <xdr:sp macro="" textlink="">
          <xdr:nvSpPr>
            <xdr:cNvPr id="65576" name="Option Button 40" hidden="1">
              <a:extLst>
                <a:ext uri="{63B3BB69-23CF-44E3-9099-C40C66FF867C}">
                  <a14:compatExt spid="_x0000_s655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94</xdr:row>
          <xdr:rowOff>28575</xdr:rowOff>
        </xdr:from>
        <xdr:to>
          <xdr:col>7</xdr:col>
          <xdr:colOff>295275</xdr:colOff>
          <xdr:row>95</xdr:row>
          <xdr:rowOff>0</xdr:rowOff>
        </xdr:to>
        <xdr:sp macro="" textlink="">
          <xdr:nvSpPr>
            <xdr:cNvPr id="65577" name="Option Button 41" hidden="1">
              <a:extLst>
                <a:ext uri="{63B3BB69-23CF-44E3-9099-C40C66FF867C}">
                  <a14:compatExt spid="_x0000_s65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95</xdr:row>
          <xdr:rowOff>28575</xdr:rowOff>
        </xdr:from>
        <xdr:to>
          <xdr:col>7</xdr:col>
          <xdr:colOff>295275</xdr:colOff>
          <xdr:row>96</xdr:row>
          <xdr:rowOff>0</xdr:rowOff>
        </xdr:to>
        <xdr:sp macro="" textlink="">
          <xdr:nvSpPr>
            <xdr:cNvPr id="65578" name="Option Button 42" hidden="1">
              <a:extLst>
                <a:ext uri="{63B3BB69-23CF-44E3-9099-C40C66FF867C}">
                  <a14:compatExt spid="_x0000_s65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7</xdr:col>
          <xdr:colOff>457200</xdr:colOff>
          <xdr:row>96</xdr:row>
          <xdr:rowOff>0</xdr:rowOff>
        </xdr:to>
        <xdr:sp macro="" textlink="">
          <xdr:nvSpPr>
            <xdr:cNvPr id="65579" name="Group Box 43" hidden="1">
              <a:extLst>
                <a:ext uri="{63B3BB69-23CF-44E3-9099-C40C66FF867C}">
                  <a14:compatExt spid="_x0000_s655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97</xdr:row>
          <xdr:rowOff>28575</xdr:rowOff>
        </xdr:from>
        <xdr:to>
          <xdr:col>7</xdr:col>
          <xdr:colOff>295275</xdr:colOff>
          <xdr:row>98</xdr:row>
          <xdr:rowOff>0</xdr:rowOff>
        </xdr:to>
        <xdr:sp macro="" textlink="">
          <xdr:nvSpPr>
            <xdr:cNvPr id="65580" name="Option Button 44" hidden="1">
              <a:extLst>
                <a:ext uri="{63B3BB69-23CF-44E3-9099-C40C66FF867C}">
                  <a14:compatExt spid="_x0000_s655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98</xdr:row>
          <xdr:rowOff>28575</xdr:rowOff>
        </xdr:from>
        <xdr:to>
          <xdr:col>7</xdr:col>
          <xdr:colOff>295275</xdr:colOff>
          <xdr:row>99</xdr:row>
          <xdr:rowOff>0</xdr:rowOff>
        </xdr:to>
        <xdr:sp macro="" textlink="">
          <xdr:nvSpPr>
            <xdr:cNvPr id="65581" name="Option Button 45" hidden="1">
              <a:extLst>
                <a:ext uri="{63B3BB69-23CF-44E3-9099-C40C66FF867C}">
                  <a14:compatExt spid="_x0000_s655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99</xdr:row>
          <xdr:rowOff>28575</xdr:rowOff>
        </xdr:from>
        <xdr:to>
          <xdr:col>7</xdr:col>
          <xdr:colOff>295275</xdr:colOff>
          <xdr:row>100</xdr:row>
          <xdr:rowOff>0</xdr:rowOff>
        </xdr:to>
        <xdr:sp macro="" textlink="">
          <xdr:nvSpPr>
            <xdr:cNvPr id="65582" name="Option Button 46" hidden="1">
              <a:extLst>
                <a:ext uri="{63B3BB69-23CF-44E3-9099-C40C66FF867C}">
                  <a14:compatExt spid="_x0000_s655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100</xdr:row>
          <xdr:rowOff>28575</xdr:rowOff>
        </xdr:from>
        <xdr:to>
          <xdr:col>7</xdr:col>
          <xdr:colOff>295275</xdr:colOff>
          <xdr:row>101</xdr:row>
          <xdr:rowOff>0</xdr:rowOff>
        </xdr:to>
        <xdr:sp macro="" textlink="">
          <xdr:nvSpPr>
            <xdr:cNvPr id="65583" name="Option Button 47" hidden="1">
              <a:extLst>
                <a:ext uri="{63B3BB69-23CF-44E3-9099-C40C66FF867C}">
                  <a14:compatExt spid="_x0000_s655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102</xdr:row>
          <xdr:rowOff>0</xdr:rowOff>
        </xdr:to>
        <xdr:sp macro="" textlink="">
          <xdr:nvSpPr>
            <xdr:cNvPr id="65584" name="Group Box 48" hidden="1">
              <a:extLst>
                <a:ext uri="{63B3BB69-23CF-44E3-9099-C40C66FF867C}">
                  <a14:compatExt spid="_x0000_s6558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109</xdr:row>
          <xdr:rowOff>28575</xdr:rowOff>
        </xdr:from>
        <xdr:to>
          <xdr:col>7</xdr:col>
          <xdr:colOff>295275</xdr:colOff>
          <xdr:row>110</xdr:row>
          <xdr:rowOff>0</xdr:rowOff>
        </xdr:to>
        <xdr:sp macro="" textlink="">
          <xdr:nvSpPr>
            <xdr:cNvPr id="65585" name="Option Button 49" hidden="1">
              <a:extLst>
                <a:ext uri="{63B3BB69-23CF-44E3-9099-C40C66FF867C}">
                  <a14:compatExt spid="_x0000_s655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110</xdr:row>
          <xdr:rowOff>28575</xdr:rowOff>
        </xdr:from>
        <xdr:to>
          <xdr:col>7</xdr:col>
          <xdr:colOff>295275</xdr:colOff>
          <xdr:row>111</xdr:row>
          <xdr:rowOff>0</xdr:rowOff>
        </xdr:to>
        <xdr:sp macro="" textlink="">
          <xdr:nvSpPr>
            <xdr:cNvPr id="65586" name="Option Button 50" hidden="1">
              <a:extLst>
                <a:ext uri="{63B3BB69-23CF-44E3-9099-C40C66FF867C}">
                  <a14:compatExt spid="_x0000_s655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112</xdr:row>
          <xdr:rowOff>0</xdr:rowOff>
        </xdr:to>
        <xdr:sp macro="" textlink="">
          <xdr:nvSpPr>
            <xdr:cNvPr id="65587" name="Check Box 51" hidden="1">
              <a:extLst>
                <a:ext uri="{63B3BB69-23CF-44E3-9099-C40C66FF867C}">
                  <a14:compatExt spid="_x0000_s655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113</xdr:row>
          <xdr:rowOff>0</xdr:rowOff>
        </xdr:to>
        <xdr:sp macro="" textlink="">
          <xdr:nvSpPr>
            <xdr:cNvPr id="65588" name="Check Box 52" hidden="1">
              <a:extLst>
                <a:ext uri="{63B3BB69-23CF-44E3-9099-C40C66FF867C}">
                  <a14:compatExt spid="_x0000_s655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114</xdr:row>
          <xdr:rowOff>0</xdr:rowOff>
        </xdr:to>
        <xdr:sp macro="" textlink="">
          <xdr:nvSpPr>
            <xdr:cNvPr id="65589" name="Check Box 53" hidden="1">
              <a:extLst>
                <a:ext uri="{63B3BB69-23CF-44E3-9099-C40C66FF867C}">
                  <a14:compatExt spid="_x0000_s655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115</xdr:row>
          <xdr:rowOff>0</xdr:rowOff>
        </xdr:to>
        <xdr:sp macro="" textlink="">
          <xdr:nvSpPr>
            <xdr:cNvPr id="65590" name="Check Box 54" hidden="1">
              <a:extLst>
                <a:ext uri="{63B3BB69-23CF-44E3-9099-C40C66FF867C}">
                  <a14:compatExt spid="_x0000_s655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116</xdr:row>
          <xdr:rowOff>0</xdr:rowOff>
        </xdr:to>
        <xdr:sp macro="" textlink="">
          <xdr:nvSpPr>
            <xdr:cNvPr id="65591" name="Check Box 55" hidden="1">
              <a:extLst>
                <a:ext uri="{63B3BB69-23CF-44E3-9099-C40C66FF867C}">
                  <a14:compatExt spid="_x0000_s655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117</xdr:row>
          <xdr:rowOff>0</xdr:rowOff>
        </xdr:to>
        <xdr:sp macro="" textlink="">
          <xdr:nvSpPr>
            <xdr:cNvPr id="65592" name="Check Box 56" hidden="1">
              <a:extLst>
                <a:ext uri="{63B3BB69-23CF-44E3-9099-C40C66FF867C}">
                  <a14:compatExt spid="_x0000_s655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118</xdr:row>
          <xdr:rowOff>0</xdr:rowOff>
        </xdr:to>
        <xdr:sp macro="" textlink="">
          <xdr:nvSpPr>
            <xdr:cNvPr id="65593" name="Check Box 57" hidden="1">
              <a:extLst>
                <a:ext uri="{63B3BB69-23CF-44E3-9099-C40C66FF867C}">
                  <a14:compatExt spid="_x0000_s655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65594" name="Check Box 58" hidden="1">
              <a:extLst>
                <a:ext uri="{63B3BB69-23CF-44E3-9099-C40C66FF867C}">
                  <a14:compatExt spid="_x0000_s655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120</xdr:row>
          <xdr:rowOff>0</xdr:rowOff>
        </xdr:to>
        <xdr:sp macro="" textlink="">
          <xdr:nvSpPr>
            <xdr:cNvPr id="65595" name="Check Box 59" hidden="1">
              <a:extLst>
                <a:ext uri="{63B3BB69-23CF-44E3-9099-C40C66FF867C}">
                  <a14:compatExt spid="_x0000_s655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121</xdr:row>
          <xdr:rowOff>0</xdr:rowOff>
        </xdr:to>
        <xdr:sp macro="" textlink="">
          <xdr:nvSpPr>
            <xdr:cNvPr id="65596" name="Check Box 60" hidden="1">
              <a:extLst>
                <a:ext uri="{63B3BB69-23CF-44E3-9099-C40C66FF867C}">
                  <a14:compatExt spid="_x0000_s655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9525</xdr:rowOff>
        </xdr:from>
        <xdr:to>
          <xdr:col>7</xdr:col>
          <xdr:colOff>457200</xdr:colOff>
          <xdr:row>120</xdr:row>
          <xdr:rowOff>228600</xdr:rowOff>
        </xdr:to>
        <xdr:sp macro="" textlink="">
          <xdr:nvSpPr>
            <xdr:cNvPr id="65597" name="Group Box 61" hidden="1">
              <a:extLst>
                <a:ext uri="{63B3BB69-23CF-44E3-9099-C40C66FF867C}">
                  <a14:compatExt spid="_x0000_s655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28575</xdr:rowOff>
        </xdr:from>
        <xdr:to>
          <xdr:col>7</xdr:col>
          <xdr:colOff>295275</xdr:colOff>
          <xdr:row>121</xdr:row>
          <xdr:rowOff>504825</xdr:rowOff>
        </xdr:to>
        <xdr:sp macro="" textlink="">
          <xdr:nvSpPr>
            <xdr:cNvPr id="65598" name="Option Button 62" hidden="1">
              <a:extLst>
                <a:ext uri="{63B3BB69-23CF-44E3-9099-C40C66FF867C}">
                  <a14:compatExt spid="_x0000_s655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122</xdr:row>
          <xdr:rowOff>28575</xdr:rowOff>
        </xdr:from>
        <xdr:to>
          <xdr:col>7</xdr:col>
          <xdr:colOff>295275</xdr:colOff>
          <xdr:row>123</xdr:row>
          <xdr:rowOff>19050</xdr:rowOff>
        </xdr:to>
        <xdr:sp macro="" textlink="">
          <xdr:nvSpPr>
            <xdr:cNvPr id="65599" name="Option Button 63" hidden="1">
              <a:extLst>
                <a:ext uri="{63B3BB69-23CF-44E3-9099-C40C66FF867C}">
                  <a14:compatExt spid="_x0000_s655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476250</xdr:rowOff>
        </xdr:to>
        <xdr:sp macro="" textlink="">
          <xdr:nvSpPr>
            <xdr:cNvPr id="65600" name="Check Box 64" hidden="1">
              <a:extLst>
                <a:ext uri="{63B3BB69-23CF-44E3-9099-C40C66FF867C}">
                  <a14:compatExt spid="_x0000_s656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65601" name="Check Box 65" hidden="1">
              <a:extLst>
                <a:ext uri="{63B3BB69-23CF-44E3-9099-C40C66FF867C}">
                  <a14:compatExt spid="_x0000_s656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7</xdr:col>
          <xdr:colOff>457200</xdr:colOff>
          <xdr:row>125</xdr:row>
          <xdr:rowOff>257175</xdr:rowOff>
        </xdr:to>
        <xdr:sp macro="" textlink="">
          <xdr:nvSpPr>
            <xdr:cNvPr id="65602" name="Group Box 66" hidden="1">
              <a:extLst>
                <a:ext uri="{63B3BB69-23CF-44E3-9099-C40C66FF867C}">
                  <a14:compatExt spid="_x0000_s656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126</xdr:row>
          <xdr:rowOff>28575</xdr:rowOff>
        </xdr:from>
        <xdr:to>
          <xdr:col>7</xdr:col>
          <xdr:colOff>295275</xdr:colOff>
          <xdr:row>127</xdr:row>
          <xdr:rowOff>0</xdr:rowOff>
        </xdr:to>
        <xdr:sp macro="" textlink="">
          <xdr:nvSpPr>
            <xdr:cNvPr id="65603" name="Option Button 67" hidden="1">
              <a:extLst>
                <a:ext uri="{63B3BB69-23CF-44E3-9099-C40C66FF867C}">
                  <a14:compatExt spid="_x0000_s656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127</xdr:row>
          <xdr:rowOff>28575</xdr:rowOff>
        </xdr:from>
        <xdr:to>
          <xdr:col>7</xdr:col>
          <xdr:colOff>295275</xdr:colOff>
          <xdr:row>128</xdr:row>
          <xdr:rowOff>0</xdr:rowOff>
        </xdr:to>
        <xdr:sp macro="" textlink="">
          <xdr:nvSpPr>
            <xdr:cNvPr id="65604" name="Option Button 68" hidden="1">
              <a:extLst>
                <a:ext uri="{63B3BB69-23CF-44E3-9099-C40C66FF867C}">
                  <a14:compatExt spid="_x0000_s656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128</xdr:row>
          <xdr:rowOff>28575</xdr:rowOff>
        </xdr:from>
        <xdr:to>
          <xdr:col>7</xdr:col>
          <xdr:colOff>152400</xdr:colOff>
          <xdr:row>129</xdr:row>
          <xdr:rowOff>0</xdr:rowOff>
        </xdr:to>
        <xdr:sp macro="" textlink="">
          <xdr:nvSpPr>
            <xdr:cNvPr id="65605" name="Option Button 69" hidden="1">
              <a:extLst>
                <a:ext uri="{63B3BB69-23CF-44E3-9099-C40C66FF867C}">
                  <a14:compatExt spid="_x0000_s656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65606" name="Check Box 70" hidden="1">
              <a:extLst>
                <a:ext uri="{63B3BB69-23CF-44E3-9099-C40C66FF867C}">
                  <a14:compatExt spid="_x0000_s656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65607" name="Check Box 71" hidden="1">
              <a:extLst>
                <a:ext uri="{63B3BB69-23CF-44E3-9099-C40C66FF867C}">
                  <a14:compatExt spid="_x0000_s656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65608" name="Check Box 72" hidden="1">
              <a:extLst>
                <a:ext uri="{63B3BB69-23CF-44E3-9099-C40C66FF867C}">
                  <a14:compatExt spid="_x0000_s656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133</xdr:row>
          <xdr:rowOff>0</xdr:rowOff>
        </xdr:to>
        <xdr:sp macro="" textlink="">
          <xdr:nvSpPr>
            <xdr:cNvPr id="65609" name="Check Box 73" hidden="1">
              <a:extLst>
                <a:ext uri="{63B3BB69-23CF-44E3-9099-C40C66FF867C}">
                  <a14:compatExt spid="_x0000_s656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133</xdr:row>
          <xdr:rowOff>28575</xdr:rowOff>
        </xdr:from>
        <xdr:to>
          <xdr:col>7</xdr:col>
          <xdr:colOff>295275</xdr:colOff>
          <xdr:row>134</xdr:row>
          <xdr:rowOff>19050</xdr:rowOff>
        </xdr:to>
        <xdr:sp macro="" textlink="">
          <xdr:nvSpPr>
            <xdr:cNvPr id="65610" name="Option Button 74" hidden="1">
              <a:extLst>
                <a:ext uri="{63B3BB69-23CF-44E3-9099-C40C66FF867C}">
                  <a14:compatExt spid="_x0000_s656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7</xdr:col>
          <xdr:colOff>457200</xdr:colOff>
          <xdr:row>133</xdr:row>
          <xdr:rowOff>533400</xdr:rowOff>
        </xdr:to>
        <xdr:sp macro="" textlink="">
          <xdr:nvSpPr>
            <xdr:cNvPr id="65611" name="Group Box 75" hidden="1">
              <a:extLst>
                <a:ext uri="{63B3BB69-23CF-44E3-9099-C40C66FF867C}">
                  <a14:compatExt spid="_x0000_s656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137</xdr:row>
          <xdr:rowOff>28575</xdr:rowOff>
        </xdr:from>
        <xdr:to>
          <xdr:col>7</xdr:col>
          <xdr:colOff>295275</xdr:colOff>
          <xdr:row>138</xdr:row>
          <xdr:rowOff>9525</xdr:rowOff>
        </xdr:to>
        <xdr:sp macro="" textlink="">
          <xdr:nvSpPr>
            <xdr:cNvPr id="65612" name="Option Button 76" hidden="1">
              <a:extLst>
                <a:ext uri="{63B3BB69-23CF-44E3-9099-C40C66FF867C}">
                  <a14:compatExt spid="_x0000_s656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138</xdr:row>
          <xdr:rowOff>28575</xdr:rowOff>
        </xdr:from>
        <xdr:to>
          <xdr:col>7</xdr:col>
          <xdr:colOff>295275</xdr:colOff>
          <xdr:row>138</xdr:row>
          <xdr:rowOff>504825</xdr:rowOff>
        </xdr:to>
        <xdr:sp macro="" textlink="">
          <xdr:nvSpPr>
            <xdr:cNvPr id="65613" name="Option Button 77" hidden="1">
              <a:extLst>
                <a:ext uri="{63B3BB69-23CF-44E3-9099-C40C66FF867C}">
                  <a14:compatExt spid="_x0000_s656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323850</xdr:rowOff>
        </xdr:to>
        <xdr:sp macro="" textlink="">
          <xdr:nvSpPr>
            <xdr:cNvPr id="65614" name="Check Box 78" hidden="1">
              <a:extLst>
                <a:ext uri="{63B3BB69-23CF-44E3-9099-C40C66FF867C}">
                  <a14:compatExt spid="_x0000_s656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141</xdr:row>
          <xdr:rowOff>0</xdr:rowOff>
        </xdr:to>
        <xdr:sp macro="" textlink="">
          <xdr:nvSpPr>
            <xdr:cNvPr id="65615" name="Check Box 79" hidden="1">
              <a:extLst>
                <a:ext uri="{63B3BB69-23CF-44E3-9099-C40C66FF867C}">
                  <a14:compatExt spid="_x0000_s656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142</xdr:row>
          <xdr:rowOff>0</xdr:rowOff>
        </xdr:to>
        <xdr:sp macro="" textlink="">
          <xdr:nvSpPr>
            <xdr:cNvPr id="65616" name="Check Box 80" hidden="1">
              <a:extLst>
                <a:ext uri="{63B3BB69-23CF-44E3-9099-C40C66FF867C}">
                  <a14:compatExt spid="_x0000_s656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7</xdr:col>
          <xdr:colOff>457200</xdr:colOff>
          <xdr:row>142</xdr:row>
          <xdr:rowOff>0</xdr:rowOff>
        </xdr:to>
        <xdr:sp macro="" textlink="">
          <xdr:nvSpPr>
            <xdr:cNvPr id="65617" name="Group Box 81" hidden="1">
              <a:extLst>
                <a:ext uri="{63B3BB69-23CF-44E3-9099-C40C66FF867C}">
                  <a14:compatExt spid="_x0000_s656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142</xdr:row>
          <xdr:rowOff>28575</xdr:rowOff>
        </xdr:from>
        <xdr:to>
          <xdr:col>7</xdr:col>
          <xdr:colOff>295275</xdr:colOff>
          <xdr:row>143</xdr:row>
          <xdr:rowOff>0</xdr:rowOff>
        </xdr:to>
        <xdr:sp macro="" textlink="">
          <xdr:nvSpPr>
            <xdr:cNvPr id="65618" name="Option Button 82" hidden="1">
              <a:extLst>
                <a:ext uri="{63B3BB69-23CF-44E3-9099-C40C66FF867C}">
                  <a14:compatExt spid="_x0000_s656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143</xdr:row>
          <xdr:rowOff>28575</xdr:rowOff>
        </xdr:from>
        <xdr:to>
          <xdr:col>7</xdr:col>
          <xdr:colOff>295275</xdr:colOff>
          <xdr:row>144</xdr:row>
          <xdr:rowOff>9525</xdr:rowOff>
        </xdr:to>
        <xdr:sp macro="" textlink="">
          <xdr:nvSpPr>
            <xdr:cNvPr id="65619" name="Option Button 83" hidden="1">
              <a:extLst>
                <a:ext uri="{63B3BB69-23CF-44E3-9099-C40C66FF867C}">
                  <a14:compatExt spid="_x0000_s656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144</xdr:row>
          <xdr:rowOff>28575</xdr:rowOff>
        </xdr:from>
        <xdr:to>
          <xdr:col>7</xdr:col>
          <xdr:colOff>295275</xdr:colOff>
          <xdr:row>145</xdr:row>
          <xdr:rowOff>0</xdr:rowOff>
        </xdr:to>
        <xdr:sp macro="" textlink="">
          <xdr:nvSpPr>
            <xdr:cNvPr id="65620" name="Option Button 84" hidden="1">
              <a:extLst>
                <a:ext uri="{63B3BB69-23CF-44E3-9099-C40C66FF867C}">
                  <a14:compatExt spid="_x0000_s656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145</xdr:row>
          <xdr:rowOff>28575</xdr:rowOff>
        </xdr:from>
        <xdr:to>
          <xdr:col>7</xdr:col>
          <xdr:colOff>295275</xdr:colOff>
          <xdr:row>146</xdr:row>
          <xdr:rowOff>0</xdr:rowOff>
        </xdr:to>
        <xdr:sp macro="" textlink="">
          <xdr:nvSpPr>
            <xdr:cNvPr id="65621" name="Option Button 85" hidden="1">
              <a:extLst>
                <a:ext uri="{63B3BB69-23CF-44E3-9099-C40C66FF867C}">
                  <a14:compatExt spid="_x0000_s656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141</xdr:row>
          <xdr:rowOff>333375</xdr:rowOff>
        </xdr:from>
        <xdr:to>
          <xdr:col>7</xdr:col>
          <xdr:colOff>457200</xdr:colOff>
          <xdr:row>145</xdr:row>
          <xdr:rowOff>371475</xdr:rowOff>
        </xdr:to>
        <xdr:sp macro="" textlink="">
          <xdr:nvSpPr>
            <xdr:cNvPr id="65622" name="Group Box 86" hidden="1">
              <a:extLst>
                <a:ext uri="{63B3BB69-23CF-44E3-9099-C40C66FF867C}">
                  <a14:compatExt spid="_x0000_s656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146</xdr:row>
          <xdr:rowOff>28575</xdr:rowOff>
        </xdr:from>
        <xdr:to>
          <xdr:col>7</xdr:col>
          <xdr:colOff>295275</xdr:colOff>
          <xdr:row>147</xdr:row>
          <xdr:rowOff>0</xdr:rowOff>
        </xdr:to>
        <xdr:sp macro="" textlink="">
          <xdr:nvSpPr>
            <xdr:cNvPr id="65623" name="Option Button 87" hidden="1">
              <a:extLst>
                <a:ext uri="{63B3BB69-23CF-44E3-9099-C40C66FF867C}">
                  <a14:compatExt spid="_x0000_s656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147</xdr:row>
          <xdr:rowOff>28575</xdr:rowOff>
        </xdr:from>
        <xdr:to>
          <xdr:col>7</xdr:col>
          <xdr:colOff>295275</xdr:colOff>
          <xdr:row>148</xdr:row>
          <xdr:rowOff>0</xdr:rowOff>
        </xdr:to>
        <xdr:sp macro="" textlink="">
          <xdr:nvSpPr>
            <xdr:cNvPr id="65624" name="Option Button 88" hidden="1">
              <a:extLst>
                <a:ext uri="{63B3BB69-23CF-44E3-9099-C40C66FF867C}">
                  <a14:compatExt spid="_x0000_s656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149</xdr:row>
          <xdr:rowOff>0</xdr:rowOff>
        </xdr:to>
        <xdr:sp macro="" textlink="">
          <xdr:nvSpPr>
            <xdr:cNvPr id="65625" name="Check Box 89" hidden="1">
              <a:extLst>
                <a:ext uri="{63B3BB69-23CF-44E3-9099-C40C66FF867C}">
                  <a14:compatExt spid="_x0000_s656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150</xdr:row>
          <xdr:rowOff>0</xdr:rowOff>
        </xdr:to>
        <xdr:sp macro="" textlink="">
          <xdr:nvSpPr>
            <xdr:cNvPr id="65626" name="Check Box 90" hidden="1">
              <a:extLst>
                <a:ext uri="{63B3BB69-23CF-44E3-9099-C40C66FF867C}">
                  <a14:compatExt spid="_x0000_s656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151</xdr:row>
          <xdr:rowOff>0</xdr:rowOff>
        </xdr:to>
        <xdr:sp macro="" textlink="">
          <xdr:nvSpPr>
            <xdr:cNvPr id="65627" name="Check Box 91" hidden="1">
              <a:extLst>
                <a:ext uri="{63B3BB69-23CF-44E3-9099-C40C66FF867C}">
                  <a14:compatExt spid="_x0000_s656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152</xdr:row>
          <xdr:rowOff>0</xdr:rowOff>
        </xdr:to>
        <xdr:sp macro="" textlink="">
          <xdr:nvSpPr>
            <xdr:cNvPr id="65628" name="Check Box 92" hidden="1">
              <a:extLst>
                <a:ext uri="{63B3BB69-23CF-44E3-9099-C40C66FF867C}">
                  <a14:compatExt spid="_x0000_s656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0</xdr:rowOff>
        </xdr:to>
        <xdr:sp macro="" textlink="">
          <xdr:nvSpPr>
            <xdr:cNvPr id="65629" name="Check Box 93" hidden="1">
              <a:extLst>
                <a:ext uri="{63B3BB69-23CF-44E3-9099-C40C66FF867C}">
                  <a14:compatExt spid="_x0000_s656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371475</xdr:rowOff>
        </xdr:from>
        <xdr:to>
          <xdr:col>7</xdr:col>
          <xdr:colOff>457200</xdr:colOff>
          <xdr:row>153</xdr:row>
          <xdr:rowOff>9525</xdr:rowOff>
        </xdr:to>
        <xdr:sp macro="" textlink="">
          <xdr:nvSpPr>
            <xdr:cNvPr id="65630" name="Group Box 94" hidden="1">
              <a:extLst>
                <a:ext uri="{63B3BB69-23CF-44E3-9099-C40C66FF867C}">
                  <a14:compatExt spid="_x0000_s656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153</xdr:row>
          <xdr:rowOff>28575</xdr:rowOff>
        </xdr:from>
        <xdr:to>
          <xdr:col>7</xdr:col>
          <xdr:colOff>295275</xdr:colOff>
          <xdr:row>154</xdr:row>
          <xdr:rowOff>0</xdr:rowOff>
        </xdr:to>
        <xdr:sp macro="" textlink="">
          <xdr:nvSpPr>
            <xdr:cNvPr id="65631" name="Option Button 95" hidden="1">
              <a:extLst>
                <a:ext uri="{63B3BB69-23CF-44E3-9099-C40C66FF867C}">
                  <a14:compatExt spid="_x0000_s656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154</xdr:row>
          <xdr:rowOff>28575</xdr:rowOff>
        </xdr:from>
        <xdr:to>
          <xdr:col>7</xdr:col>
          <xdr:colOff>295275</xdr:colOff>
          <xdr:row>155</xdr:row>
          <xdr:rowOff>0</xdr:rowOff>
        </xdr:to>
        <xdr:sp macro="" textlink="">
          <xdr:nvSpPr>
            <xdr:cNvPr id="65632" name="Option Button 96" hidden="1">
              <a:extLst>
                <a:ext uri="{63B3BB69-23CF-44E3-9099-C40C66FF867C}">
                  <a14:compatExt spid="_x0000_s656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157</xdr:row>
          <xdr:rowOff>0</xdr:rowOff>
        </xdr:to>
        <xdr:sp macro="" textlink="">
          <xdr:nvSpPr>
            <xdr:cNvPr id="65633" name="Check Box 97" hidden="1">
              <a:extLst>
                <a:ext uri="{63B3BB69-23CF-44E3-9099-C40C66FF867C}">
                  <a14:compatExt spid="_x0000_s656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158</xdr:row>
          <xdr:rowOff>0</xdr:rowOff>
        </xdr:to>
        <xdr:sp macro="" textlink="">
          <xdr:nvSpPr>
            <xdr:cNvPr id="65634" name="Check Box 98" hidden="1">
              <a:extLst>
                <a:ext uri="{63B3BB69-23CF-44E3-9099-C40C66FF867C}">
                  <a14:compatExt spid="_x0000_s656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7</xdr:col>
          <xdr:colOff>457200</xdr:colOff>
          <xdr:row>158</xdr:row>
          <xdr:rowOff>9525</xdr:rowOff>
        </xdr:to>
        <xdr:sp macro="" textlink="">
          <xdr:nvSpPr>
            <xdr:cNvPr id="65635" name="Group Box 99" hidden="1">
              <a:extLst>
                <a:ext uri="{63B3BB69-23CF-44E3-9099-C40C66FF867C}">
                  <a14:compatExt spid="_x0000_s656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158</xdr:row>
          <xdr:rowOff>28575</xdr:rowOff>
        </xdr:from>
        <xdr:to>
          <xdr:col>7</xdr:col>
          <xdr:colOff>295275</xdr:colOff>
          <xdr:row>159</xdr:row>
          <xdr:rowOff>0</xdr:rowOff>
        </xdr:to>
        <xdr:sp macro="" textlink="">
          <xdr:nvSpPr>
            <xdr:cNvPr id="65636" name="Option Button 100" hidden="1">
              <a:extLst>
                <a:ext uri="{63B3BB69-23CF-44E3-9099-C40C66FF867C}">
                  <a14:compatExt spid="_x0000_s656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159</xdr:row>
          <xdr:rowOff>28575</xdr:rowOff>
        </xdr:from>
        <xdr:to>
          <xdr:col>7</xdr:col>
          <xdr:colOff>295275</xdr:colOff>
          <xdr:row>160</xdr:row>
          <xdr:rowOff>0</xdr:rowOff>
        </xdr:to>
        <xdr:sp macro="" textlink="">
          <xdr:nvSpPr>
            <xdr:cNvPr id="65637" name="Option Button 101" hidden="1">
              <a:extLst>
                <a:ext uri="{63B3BB69-23CF-44E3-9099-C40C66FF867C}">
                  <a14:compatExt spid="_x0000_s656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162</xdr:row>
          <xdr:rowOff>0</xdr:rowOff>
        </xdr:to>
        <xdr:sp macro="" textlink="">
          <xdr:nvSpPr>
            <xdr:cNvPr id="65638" name="Check Box 102" hidden="1">
              <a:extLst>
                <a:ext uri="{63B3BB69-23CF-44E3-9099-C40C66FF867C}">
                  <a14:compatExt spid="_x0000_s656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163</xdr:row>
          <xdr:rowOff>0</xdr:rowOff>
        </xdr:to>
        <xdr:sp macro="" textlink="">
          <xdr:nvSpPr>
            <xdr:cNvPr id="65639" name="Check Box 103" hidden="1">
              <a:extLst>
                <a:ext uri="{63B3BB69-23CF-44E3-9099-C40C66FF867C}">
                  <a14:compatExt spid="_x0000_s656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19050</xdr:rowOff>
        </xdr:to>
        <xdr:sp macro="" textlink="">
          <xdr:nvSpPr>
            <xdr:cNvPr id="65640" name="Check Box 104" hidden="1">
              <a:extLst>
                <a:ext uri="{63B3BB69-23CF-44E3-9099-C40C66FF867C}">
                  <a14:compatExt spid="_x0000_s656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7</xdr:col>
          <xdr:colOff>457200</xdr:colOff>
          <xdr:row>165</xdr:row>
          <xdr:rowOff>0</xdr:rowOff>
        </xdr:to>
        <xdr:sp macro="" textlink="">
          <xdr:nvSpPr>
            <xdr:cNvPr id="65641" name="Group Box 105" hidden="1">
              <a:extLst>
                <a:ext uri="{63B3BB69-23CF-44E3-9099-C40C66FF867C}">
                  <a14:compatExt spid="_x0000_s656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65642" name="Option Button 106" hidden="1">
              <a:extLst>
                <a:ext uri="{63B3BB69-23CF-44E3-9099-C40C66FF867C}">
                  <a14:compatExt spid="_x0000_s656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28575</xdr:rowOff>
        </xdr:from>
        <xdr:to>
          <xdr:col>7</xdr:col>
          <xdr:colOff>295275</xdr:colOff>
          <xdr:row>103</xdr:row>
          <xdr:rowOff>247650</xdr:rowOff>
        </xdr:to>
        <xdr:sp macro="" textlink="">
          <xdr:nvSpPr>
            <xdr:cNvPr id="65643" name="Option Button 107" hidden="1">
              <a:extLst>
                <a:ext uri="{63B3BB69-23CF-44E3-9099-C40C66FF867C}">
                  <a14:compatExt spid="_x0000_s656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28575</xdr:rowOff>
        </xdr:from>
        <xdr:to>
          <xdr:col>7</xdr:col>
          <xdr:colOff>295275</xdr:colOff>
          <xdr:row>104</xdr:row>
          <xdr:rowOff>247650</xdr:rowOff>
        </xdr:to>
        <xdr:sp macro="" textlink="">
          <xdr:nvSpPr>
            <xdr:cNvPr id="65644" name="Option Button 108" hidden="1">
              <a:extLst>
                <a:ext uri="{63B3BB69-23CF-44E3-9099-C40C66FF867C}">
                  <a14:compatExt spid="_x0000_s656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28575</xdr:rowOff>
        </xdr:from>
        <xdr:to>
          <xdr:col>7</xdr:col>
          <xdr:colOff>295275</xdr:colOff>
          <xdr:row>106</xdr:row>
          <xdr:rowOff>0</xdr:rowOff>
        </xdr:to>
        <xdr:sp macro="" textlink="">
          <xdr:nvSpPr>
            <xdr:cNvPr id="65645" name="Option Button 109" hidden="1">
              <a:extLst>
                <a:ext uri="{63B3BB69-23CF-44E3-9099-C40C66FF867C}">
                  <a14:compatExt spid="_x0000_s656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106</xdr:row>
          <xdr:rowOff>28575</xdr:rowOff>
        </xdr:from>
        <xdr:to>
          <xdr:col>7</xdr:col>
          <xdr:colOff>295275</xdr:colOff>
          <xdr:row>107</xdr:row>
          <xdr:rowOff>9525</xdr:rowOff>
        </xdr:to>
        <xdr:sp macro="" textlink="">
          <xdr:nvSpPr>
            <xdr:cNvPr id="65646" name="Option Button 110" hidden="1">
              <a:extLst>
                <a:ext uri="{63B3BB69-23CF-44E3-9099-C40C66FF867C}">
                  <a14:compatExt spid="_x0000_s656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107</xdr:row>
          <xdr:rowOff>28575</xdr:rowOff>
        </xdr:from>
        <xdr:to>
          <xdr:col>7</xdr:col>
          <xdr:colOff>295275</xdr:colOff>
          <xdr:row>108</xdr:row>
          <xdr:rowOff>0</xdr:rowOff>
        </xdr:to>
        <xdr:sp macro="" textlink="">
          <xdr:nvSpPr>
            <xdr:cNvPr id="65647" name="Option Button 111" hidden="1">
              <a:extLst>
                <a:ext uri="{63B3BB69-23CF-44E3-9099-C40C66FF867C}">
                  <a14:compatExt spid="_x0000_s656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7</xdr:col>
          <xdr:colOff>457200</xdr:colOff>
          <xdr:row>109</xdr:row>
          <xdr:rowOff>9525</xdr:rowOff>
        </xdr:to>
        <xdr:sp macro="" textlink="">
          <xdr:nvSpPr>
            <xdr:cNvPr id="65648" name="Group Box 112" hidden="1">
              <a:extLst>
                <a:ext uri="{63B3BB69-23CF-44E3-9099-C40C66FF867C}">
                  <a14:compatExt spid="_x0000_s656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19050</xdr:rowOff>
        </xdr:from>
        <xdr:to>
          <xdr:col>7</xdr:col>
          <xdr:colOff>95250</xdr:colOff>
          <xdr:row>62</xdr:row>
          <xdr:rowOff>666750</xdr:rowOff>
        </xdr:to>
        <xdr:sp macro="" textlink="">
          <xdr:nvSpPr>
            <xdr:cNvPr id="65649" name="Option Button 113" hidden="1">
              <a:extLst>
                <a:ext uri="{63B3BB69-23CF-44E3-9099-C40C66FF867C}">
                  <a14:compatExt spid="_x0000_s656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65650" name="Option Button 114" hidden="1">
              <a:extLst>
                <a:ext uri="{63B3BB69-23CF-44E3-9099-C40C66FF867C}">
                  <a14:compatExt spid="_x0000_s656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69</xdr:row>
          <xdr:rowOff>0</xdr:rowOff>
        </xdr:to>
        <xdr:sp macro="" textlink="">
          <xdr:nvSpPr>
            <xdr:cNvPr id="65651" name="Group Box 115" hidden="1">
              <a:extLst>
                <a:ext uri="{63B3BB69-23CF-44E3-9099-C40C66FF867C}">
                  <a14:compatExt spid="_x0000_s656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65</xdr:row>
          <xdr:rowOff>38100</xdr:rowOff>
        </xdr:from>
        <xdr:to>
          <xdr:col>7</xdr:col>
          <xdr:colOff>209550</xdr:colOff>
          <xdr:row>65</xdr:row>
          <xdr:rowOff>495300</xdr:rowOff>
        </xdr:to>
        <xdr:sp macro="" textlink="">
          <xdr:nvSpPr>
            <xdr:cNvPr id="65652" name="Check Box 116" hidden="1">
              <a:extLst>
                <a:ext uri="{63B3BB69-23CF-44E3-9099-C40C66FF867C}">
                  <a14:compatExt spid="_x0000_s656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66</xdr:row>
          <xdr:rowOff>57150</xdr:rowOff>
        </xdr:from>
        <xdr:to>
          <xdr:col>7</xdr:col>
          <xdr:colOff>276225</xdr:colOff>
          <xdr:row>66</xdr:row>
          <xdr:rowOff>381000</xdr:rowOff>
        </xdr:to>
        <xdr:sp macro="" textlink="">
          <xdr:nvSpPr>
            <xdr:cNvPr id="65653" name="Check Box 117" hidden="1">
              <a:extLst>
                <a:ext uri="{63B3BB69-23CF-44E3-9099-C40C66FF867C}">
                  <a14:compatExt spid="_x0000_s656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67</xdr:row>
          <xdr:rowOff>57150</xdr:rowOff>
        </xdr:from>
        <xdr:to>
          <xdr:col>7</xdr:col>
          <xdr:colOff>123825</xdr:colOff>
          <xdr:row>67</xdr:row>
          <xdr:rowOff>485775</xdr:rowOff>
        </xdr:to>
        <xdr:sp macro="" textlink="">
          <xdr:nvSpPr>
            <xdr:cNvPr id="65654" name="Check Box 118" hidden="1">
              <a:extLst>
                <a:ext uri="{63B3BB69-23CF-44E3-9099-C40C66FF867C}">
                  <a14:compatExt spid="_x0000_s656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68</xdr:row>
          <xdr:rowOff>57150</xdr:rowOff>
        </xdr:from>
        <xdr:to>
          <xdr:col>7</xdr:col>
          <xdr:colOff>123825</xdr:colOff>
          <xdr:row>68</xdr:row>
          <xdr:rowOff>381000</xdr:rowOff>
        </xdr:to>
        <xdr:sp macro="" textlink="">
          <xdr:nvSpPr>
            <xdr:cNvPr id="65655" name="Check Box 119" hidden="1">
              <a:extLst>
                <a:ext uri="{63B3BB69-23CF-44E3-9099-C40C66FF867C}">
                  <a14:compatExt spid="_x0000_s656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57150</xdr:rowOff>
        </xdr:from>
        <xdr:to>
          <xdr:col>7</xdr:col>
          <xdr:colOff>95250</xdr:colOff>
          <xdr:row>48</xdr:row>
          <xdr:rowOff>628650</xdr:rowOff>
        </xdr:to>
        <xdr:sp macro="" textlink="">
          <xdr:nvSpPr>
            <xdr:cNvPr id="65656" name="Check Box 120" hidden="1">
              <a:extLst>
                <a:ext uri="{63B3BB69-23CF-44E3-9099-C40C66FF867C}">
                  <a14:compatExt spid="_x0000_s656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95250</xdr:colOff>
          <xdr:row>49</xdr:row>
          <xdr:rowOff>571500</xdr:rowOff>
        </xdr:to>
        <xdr:sp macro="" textlink="">
          <xdr:nvSpPr>
            <xdr:cNvPr id="65657" name="Check Box 121" hidden="1">
              <a:extLst>
                <a:ext uri="{63B3BB69-23CF-44E3-9099-C40C66FF867C}">
                  <a14:compatExt spid="_x0000_s656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55</xdr:row>
          <xdr:rowOff>466725</xdr:rowOff>
        </xdr:to>
        <xdr:sp macro="" textlink="">
          <xdr:nvSpPr>
            <xdr:cNvPr id="65658" name="Group Box 122" hidden="1">
              <a:extLst>
                <a:ext uri="{63B3BB69-23CF-44E3-9099-C40C66FF867C}">
                  <a14:compatExt spid="_x0000_s656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9525</xdr:rowOff>
        </xdr:from>
        <xdr:to>
          <xdr:col>7</xdr:col>
          <xdr:colOff>190500</xdr:colOff>
          <xdr:row>52</xdr:row>
          <xdr:rowOff>419100</xdr:rowOff>
        </xdr:to>
        <xdr:sp macro="" textlink="">
          <xdr:nvSpPr>
            <xdr:cNvPr id="65659" name="Option Button 123" hidden="1">
              <a:extLst>
                <a:ext uri="{63B3BB69-23CF-44E3-9099-C40C66FF867C}">
                  <a14:compatExt spid="_x0000_s656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19050</xdr:rowOff>
        </xdr:from>
        <xdr:to>
          <xdr:col>7</xdr:col>
          <xdr:colOff>333375</xdr:colOff>
          <xdr:row>57</xdr:row>
          <xdr:rowOff>561975</xdr:rowOff>
        </xdr:to>
        <xdr:sp macro="" textlink="">
          <xdr:nvSpPr>
            <xdr:cNvPr id="65660" name="Option Button 124" hidden="1">
              <a:extLst>
                <a:ext uri="{63B3BB69-23CF-44E3-9099-C40C66FF867C}">
                  <a14:compatExt spid="_x0000_s656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19050</xdr:rowOff>
        </xdr:from>
        <xdr:to>
          <xdr:col>7</xdr:col>
          <xdr:colOff>428625</xdr:colOff>
          <xdr:row>59</xdr:row>
          <xdr:rowOff>19050</xdr:rowOff>
        </xdr:to>
        <xdr:sp macro="" textlink="">
          <xdr:nvSpPr>
            <xdr:cNvPr id="65661" name="Option Button 125" hidden="1">
              <a:extLst>
                <a:ext uri="{63B3BB69-23CF-44E3-9099-C40C66FF867C}">
                  <a14:compatExt spid="_x0000_s656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323850</xdr:rowOff>
        </xdr:to>
        <xdr:sp macro="" textlink="">
          <xdr:nvSpPr>
            <xdr:cNvPr id="65662" name="Check Box 126" hidden="1">
              <a:extLst>
                <a:ext uri="{63B3BB69-23CF-44E3-9099-C40C66FF867C}">
                  <a14:compatExt spid="_x0000_s656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65663" name="Check Box 127" hidden="1">
              <a:extLst>
                <a:ext uri="{63B3BB69-23CF-44E3-9099-C40C66FF867C}">
                  <a14:compatExt spid="_x0000_s656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60</xdr:row>
          <xdr:rowOff>390525</xdr:rowOff>
        </xdr:to>
        <xdr:sp macro="" textlink="">
          <xdr:nvSpPr>
            <xdr:cNvPr id="65664" name="Group Box 128" hidden="1">
              <a:extLst>
                <a:ext uri="{63B3BB69-23CF-44E3-9099-C40C66FF867C}">
                  <a14:compatExt spid="_x0000_s656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65665" name="Check Box 129" hidden="1">
              <a:extLst>
                <a:ext uri="{63B3BB69-23CF-44E3-9099-C40C66FF867C}">
                  <a14:compatExt spid="_x0000_s656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285750</xdr:rowOff>
        </xdr:to>
        <xdr:sp macro="" textlink="">
          <xdr:nvSpPr>
            <xdr:cNvPr id="65666" name="Check Box 130" hidden="1">
              <a:extLst>
                <a:ext uri="{63B3BB69-23CF-44E3-9099-C40C66FF867C}">
                  <a14:compatExt spid="_x0000_s656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65667" name="Check Box 131" hidden="1">
              <a:extLst>
                <a:ext uri="{63B3BB69-23CF-44E3-9099-C40C66FF867C}">
                  <a14:compatExt spid="_x0000_s656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171450</xdr:colOff>
          <xdr:row>80</xdr:row>
          <xdr:rowOff>504825</xdr:rowOff>
        </xdr:to>
        <xdr:sp macro="" textlink="">
          <xdr:nvSpPr>
            <xdr:cNvPr id="65668" name="Check Box 132" hidden="1">
              <a:extLst>
                <a:ext uri="{63B3BB69-23CF-44E3-9099-C40C66FF867C}">
                  <a14:compatExt spid="_x0000_s656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209550</xdr:colOff>
          <xdr:row>34</xdr:row>
          <xdr:rowOff>466725</xdr:rowOff>
        </xdr:to>
        <xdr:sp macro="" textlink="">
          <xdr:nvSpPr>
            <xdr:cNvPr id="65669" name="Option Button 133" hidden="1">
              <a:extLst>
                <a:ext uri="{63B3BB69-23CF-44E3-9099-C40C66FF867C}">
                  <a14:compatExt spid="_x0000_s656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514350</xdr:colOff>
          <xdr:row>36</xdr:row>
          <xdr:rowOff>0</xdr:rowOff>
        </xdr:to>
        <xdr:sp macro="" textlink="">
          <xdr:nvSpPr>
            <xdr:cNvPr id="65670" name="Option Button 134" hidden="1">
              <a:extLst>
                <a:ext uri="{63B3BB69-23CF-44E3-9099-C40C66FF867C}">
                  <a14:compatExt spid="_x0000_s656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95250</xdr:rowOff>
        </xdr:from>
        <xdr:to>
          <xdr:col>7</xdr:col>
          <xdr:colOff>209550</xdr:colOff>
          <xdr:row>36</xdr:row>
          <xdr:rowOff>447675</xdr:rowOff>
        </xdr:to>
        <xdr:sp macro="" textlink="">
          <xdr:nvSpPr>
            <xdr:cNvPr id="65671" name="Check Box 135" hidden="1">
              <a:extLst>
                <a:ext uri="{63B3BB69-23CF-44E3-9099-C40C66FF867C}">
                  <a14:compatExt spid="_x0000_s656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65672" name="Check Box 136" hidden="1">
              <a:extLst>
                <a:ext uri="{63B3BB69-23CF-44E3-9099-C40C66FF867C}">
                  <a14:compatExt spid="_x0000_s656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57150</xdr:rowOff>
        </xdr:from>
        <xdr:to>
          <xdr:col>7</xdr:col>
          <xdr:colOff>142875</xdr:colOff>
          <xdr:row>38</xdr:row>
          <xdr:rowOff>352425</xdr:rowOff>
        </xdr:to>
        <xdr:sp macro="" textlink="">
          <xdr:nvSpPr>
            <xdr:cNvPr id="65673" name="Check Box 137" hidden="1">
              <a:extLst>
                <a:ext uri="{63B3BB69-23CF-44E3-9099-C40C66FF867C}">
                  <a14:compatExt spid="_x0000_s656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65674" name="Check Box 138" hidden="1">
              <a:extLst>
                <a:ext uri="{63B3BB69-23CF-44E3-9099-C40C66FF867C}">
                  <a14:compatExt spid="_x0000_s656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65675" name="Check Box 139" hidden="1">
              <a:extLst>
                <a:ext uri="{63B3BB69-23CF-44E3-9099-C40C66FF867C}">
                  <a14:compatExt spid="_x0000_s656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32</xdr:row>
          <xdr:rowOff>323850</xdr:rowOff>
        </xdr:from>
        <xdr:to>
          <xdr:col>7</xdr:col>
          <xdr:colOff>457200</xdr:colOff>
          <xdr:row>41</xdr:row>
          <xdr:rowOff>0</xdr:rowOff>
        </xdr:to>
        <xdr:sp macro="" textlink="">
          <xdr:nvSpPr>
            <xdr:cNvPr id="65676" name="Group Box 140" hidden="1">
              <a:extLst>
                <a:ext uri="{63B3BB69-23CF-44E3-9099-C40C66FF867C}">
                  <a14:compatExt spid="_x0000_s656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29</xdr:row>
          <xdr:rowOff>57150</xdr:rowOff>
        </xdr:from>
        <xdr:to>
          <xdr:col>7</xdr:col>
          <xdr:colOff>171450</xdr:colOff>
          <xdr:row>29</xdr:row>
          <xdr:rowOff>304800</xdr:rowOff>
        </xdr:to>
        <xdr:sp macro="" textlink="">
          <xdr:nvSpPr>
            <xdr:cNvPr id="65677" name="Option Button 141" hidden="1">
              <a:extLst>
                <a:ext uri="{63B3BB69-23CF-44E3-9099-C40C66FF867C}">
                  <a14:compatExt spid="_x0000_s656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30</xdr:row>
          <xdr:rowOff>28575</xdr:rowOff>
        </xdr:from>
        <xdr:to>
          <xdr:col>7</xdr:col>
          <xdr:colOff>19050</xdr:colOff>
          <xdr:row>31</xdr:row>
          <xdr:rowOff>0</xdr:rowOff>
        </xdr:to>
        <xdr:sp macro="" textlink="">
          <xdr:nvSpPr>
            <xdr:cNvPr id="65678" name="Option Button 142" hidden="1">
              <a:extLst>
                <a:ext uri="{63B3BB69-23CF-44E3-9099-C40C66FF867C}">
                  <a14:compatExt spid="_x0000_s656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31</xdr:row>
          <xdr:rowOff>19050</xdr:rowOff>
        </xdr:from>
        <xdr:to>
          <xdr:col>7</xdr:col>
          <xdr:colOff>9525</xdr:colOff>
          <xdr:row>31</xdr:row>
          <xdr:rowOff>228600</xdr:rowOff>
        </xdr:to>
        <xdr:sp macro="" textlink="">
          <xdr:nvSpPr>
            <xdr:cNvPr id="65679" name="Option Button 143" hidden="1">
              <a:extLst>
                <a:ext uri="{63B3BB69-23CF-44E3-9099-C40C66FF867C}">
                  <a14:compatExt spid="_x0000_s656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19050</xdr:rowOff>
        </xdr:from>
        <xdr:to>
          <xdr:col>6</xdr:col>
          <xdr:colOff>581025</xdr:colOff>
          <xdr:row>32</xdr:row>
          <xdr:rowOff>228600</xdr:rowOff>
        </xdr:to>
        <xdr:sp macro="" textlink="">
          <xdr:nvSpPr>
            <xdr:cNvPr id="65680" name="Option Button 144" hidden="1">
              <a:extLst>
                <a:ext uri="{63B3BB69-23CF-44E3-9099-C40C66FF867C}">
                  <a14:compatExt spid="_x0000_s656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101</xdr:row>
          <xdr:rowOff>28575</xdr:rowOff>
        </xdr:from>
        <xdr:to>
          <xdr:col>6</xdr:col>
          <xdr:colOff>19050</xdr:colOff>
          <xdr:row>101</xdr:row>
          <xdr:rowOff>257175</xdr:rowOff>
        </xdr:to>
        <xdr:sp macro="" textlink="">
          <xdr:nvSpPr>
            <xdr:cNvPr id="65681" name="Option Button 145" hidden="1">
              <a:extLst>
                <a:ext uri="{63B3BB69-23CF-44E3-9099-C40C66FF867C}">
                  <a14:compatExt spid="_x0000_s656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9</xdr:row>
          <xdr:rowOff>19050</xdr:rowOff>
        </xdr:to>
        <xdr:sp macro="" textlink="">
          <xdr:nvSpPr>
            <xdr:cNvPr id="65682" name="Group Box 146" hidden="1">
              <a:extLst>
                <a:ext uri="{63B3BB69-23CF-44E3-9099-C40C66FF867C}">
                  <a14:compatExt spid="_x0000_s656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123825</xdr:rowOff>
        </xdr:from>
        <xdr:to>
          <xdr:col>6</xdr:col>
          <xdr:colOff>447675</xdr:colOff>
          <xdr:row>3</xdr:row>
          <xdr:rowOff>342900</xdr:rowOff>
        </xdr:to>
        <xdr:sp macro="" textlink="">
          <xdr:nvSpPr>
            <xdr:cNvPr id="65683" name="Option Button 147" hidden="1">
              <a:extLst>
                <a:ext uri="{63B3BB69-23CF-44E3-9099-C40C66FF867C}">
                  <a14:compatExt spid="_x0000_s656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219075</xdr:colOff>
          <xdr:row>6</xdr:row>
          <xdr:rowOff>28575</xdr:rowOff>
        </xdr:to>
        <xdr:sp macro="" textlink="">
          <xdr:nvSpPr>
            <xdr:cNvPr id="65684" name="Option Button 148" hidden="1">
              <a:extLst>
                <a:ext uri="{63B3BB69-23CF-44E3-9099-C40C66FF867C}">
                  <a14:compatExt spid="_x0000_s656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38100</xdr:rowOff>
        </xdr:from>
        <xdr:to>
          <xdr:col>7</xdr:col>
          <xdr:colOff>276225</xdr:colOff>
          <xdr:row>6</xdr:row>
          <xdr:rowOff>381000</xdr:rowOff>
        </xdr:to>
        <xdr:sp macro="" textlink="">
          <xdr:nvSpPr>
            <xdr:cNvPr id="65685" name="Option Button 149" hidden="1">
              <a:extLst>
                <a:ext uri="{63B3BB69-23CF-44E3-9099-C40C66FF867C}">
                  <a14:compatExt spid="_x0000_s656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95250</xdr:rowOff>
        </xdr:from>
        <xdr:to>
          <xdr:col>7</xdr:col>
          <xdr:colOff>342900</xdr:colOff>
          <xdr:row>7</xdr:row>
          <xdr:rowOff>352425</xdr:rowOff>
        </xdr:to>
        <xdr:sp macro="" textlink="">
          <xdr:nvSpPr>
            <xdr:cNvPr id="65686" name="Option Button 150" hidden="1">
              <a:extLst>
                <a:ext uri="{63B3BB69-23CF-44E3-9099-C40C66FF867C}">
                  <a14:compatExt spid="_x0000_s656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7</xdr:col>
          <xdr:colOff>333375</xdr:colOff>
          <xdr:row>8</xdr:row>
          <xdr:rowOff>314325</xdr:rowOff>
        </xdr:to>
        <xdr:sp macro="" textlink="">
          <xdr:nvSpPr>
            <xdr:cNvPr id="65687" name="Option Button 151" hidden="1">
              <a:extLst>
                <a:ext uri="{63B3BB69-23CF-44E3-9099-C40C66FF867C}">
                  <a14:compatExt spid="_x0000_s656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64</xdr:row>
          <xdr:rowOff>180975</xdr:rowOff>
        </xdr:from>
        <xdr:to>
          <xdr:col>6</xdr:col>
          <xdr:colOff>590550</xdr:colOff>
          <xdr:row>64</xdr:row>
          <xdr:rowOff>447675</xdr:rowOff>
        </xdr:to>
        <xdr:sp macro="" textlink="">
          <xdr:nvSpPr>
            <xdr:cNvPr id="65688" name="Check Box 152" hidden="1">
              <a:extLst>
                <a:ext uri="{63B3BB69-23CF-44E3-9099-C40C66FF867C}">
                  <a14:compatExt spid="_x0000_s656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65689" name="Option Button 153" hidden="1">
              <a:extLst>
                <a:ext uri="{63B3BB69-23CF-44E3-9099-C40C66FF867C}">
                  <a14:compatExt spid="_x0000_s656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65690" name="Option Button 154" hidden="1">
              <a:extLst>
                <a:ext uri="{63B3BB69-23CF-44E3-9099-C40C66FF867C}">
                  <a14:compatExt spid="_x0000_s656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57150</xdr:rowOff>
        </xdr:from>
        <xdr:to>
          <xdr:col>7</xdr:col>
          <xdr:colOff>219075</xdr:colOff>
          <xdr:row>47</xdr:row>
          <xdr:rowOff>571500</xdr:rowOff>
        </xdr:to>
        <xdr:sp macro="" textlink="">
          <xdr:nvSpPr>
            <xdr:cNvPr id="65691" name="Option Button 155" hidden="1">
              <a:extLst>
                <a:ext uri="{63B3BB69-23CF-44E3-9099-C40C66FF867C}">
                  <a14:compatExt spid="_x0000_s656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552450</xdr:rowOff>
        </xdr:to>
        <xdr:sp macro="" textlink="">
          <xdr:nvSpPr>
            <xdr:cNvPr id="65692" name="Option Button 156" hidden="1">
              <a:extLst>
                <a:ext uri="{63B3BB69-23CF-44E3-9099-C40C66FF867C}">
                  <a14:compatExt spid="_x0000_s656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476250</xdr:colOff>
          <xdr:row>156</xdr:row>
          <xdr:rowOff>0</xdr:rowOff>
        </xdr:to>
        <xdr:sp macro="" textlink="">
          <xdr:nvSpPr>
            <xdr:cNvPr id="65693" name="Check Box 157" hidden="1">
              <a:extLst>
                <a:ext uri="{63B3BB69-23CF-44E3-9099-C40C66FF867C}">
                  <a14:compatExt spid="_x0000_s656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57150</xdr:colOff>
          <xdr:row>160</xdr:row>
          <xdr:rowOff>371475</xdr:rowOff>
        </xdr:to>
        <xdr:sp macro="" textlink="">
          <xdr:nvSpPr>
            <xdr:cNvPr id="65694" name="Check Box 158" hidden="1">
              <a:extLst>
                <a:ext uri="{63B3BB69-23CF-44E3-9099-C40C66FF867C}">
                  <a14:compatExt spid="_x0000_s656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164</xdr:row>
          <xdr:rowOff>47625</xdr:rowOff>
        </xdr:from>
        <xdr:to>
          <xdr:col>7</xdr:col>
          <xdr:colOff>238125</xdr:colOff>
          <xdr:row>164</xdr:row>
          <xdr:rowOff>304800</xdr:rowOff>
        </xdr:to>
        <xdr:sp macro="" textlink="">
          <xdr:nvSpPr>
            <xdr:cNvPr id="65695" name="Option Button 159" hidden="1">
              <a:extLst>
                <a:ext uri="{63B3BB69-23CF-44E3-9099-C40C66FF867C}">
                  <a14:compatExt spid="_x0000_s656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66561" name="Group Box 1" hidden="1">
              <a:extLst>
                <a:ext uri="{63B3BB69-23CF-44E3-9099-C40C66FF867C}">
                  <a14:compatExt spid="_x0000_s665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19050</xdr:rowOff>
        </xdr:from>
        <xdr:to>
          <xdr:col>1</xdr:col>
          <xdr:colOff>2943225</xdr:colOff>
          <xdr:row>4</xdr:row>
          <xdr:rowOff>0</xdr:rowOff>
        </xdr:to>
        <xdr:sp macro="" textlink="">
          <xdr:nvSpPr>
            <xdr:cNvPr id="66562" name="Option Button 2" hidden="1">
              <a:extLst>
                <a:ext uri="{63B3BB69-23CF-44E3-9099-C40C66FF867C}">
                  <a14:compatExt spid="_x0000_s665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66563" name="Option Button 3" hidden="1">
              <a:extLst>
                <a:ext uri="{63B3BB69-23CF-44E3-9099-C40C66FF867C}">
                  <a14:compatExt spid="_x0000_s665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19050</xdr:rowOff>
        </xdr:from>
        <xdr:to>
          <xdr:col>1</xdr:col>
          <xdr:colOff>2876550</xdr:colOff>
          <xdr:row>5</xdr:row>
          <xdr:rowOff>409575</xdr:rowOff>
        </xdr:to>
        <xdr:sp macro="" textlink="">
          <xdr:nvSpPr>
            <xdr:cNvPr id="66564" name="Option Button 4" hidden="1">
              <a:extLst>
                <a:ext uri="{63B3BB69-23CF-44E3-9099-C40C66FF867C}">
                  <a14:compatExt spid="_x0000_s665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66565" name="Option Button 5" hidden="1">
              <a:extLst>
                <a:ext uri="{63B3BB69-23CF-44E3-9099-C40C66FF867C}">
                  <a14:compatExt spid="_x0000_s665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12</xdr:row>
          <xdr:rowOff>0</xdr:rowOff>
        </xdr:to>
        <xdr:sp macro="" textlink="">
          <xdr:nvSpPr>
            <xdr:cNvPr id="66566" name="Group Box 6" hidden="1">
              <a:extLst>
                <a:ext uri="{63B3BB69-23CF-44E3-9099-C40C66FF867C}">
                  <a14:compatExt spid="_x0000_s665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95250</xdr:rowOff>
        </xdr:from>
        <xdr:to>
          <xdr:col>1</xdr:col>
          <xdr:colOff>1085850</xdr:colOff>
          <xdr:row>10</xdr:row>
          <xdr:rowOff>304800</xdr:rowOff>
        </xdr:to>
        <xdr:sp macro="" textlink="">
          <xdr:nvSpPr>
            <xdr:cNvPr id="66567" name="Option Button 7" hidden="1">
              <a:extLst>
                <a:ext uri="{63B3BB69-23CF-44E3-9099-C40C66FF867C}">
                  <a14:compatExt spid="_x0000_s665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1085850</xdr:colOff>
          <xdr:row>11</xdr:row>
          <xdr:rowOff>295275</xdr:rowOff>
        </xdr:to>
        <xdr:sp macro="" textlink="">
          <xdr:nvSpPr>
            <xdr:cNvPr id="66568" name="Option Button 8" hidden="1">
              <a:extLst>
                <a:ext uri="{63B3BB69-23CF-44E3-9099-C40C66FF867C}">
                  <a14:compatExt spid="_x0000_s665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66569" name="Group Box 9" hidden="1">
              <a:extLst>
                <a:ext uri="{63B3BB69-23CF-44E3-9099-C40C66FF867C}">
                  <a14:compatExt spid="_x0000_s665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14</xdr:row>
          <xdr:rowOff>19050</xdr:rowOff>
        </xdr:from>
        <xdr:to>
          <xdr:col>1</xdr:col>
          <xdr:colOff>3171825</xdr:colOff>
          <xdr:row>15</xdr:row>
          <xdr:rowOff>19050</xdr:rowOff>
        </xdr:to>
        <xdr:sp macro="" textlink="">
          <xdr:nvSpPr>
            <xdr:cNvPr id="66570" name="Option Button 10" hidden="1">
              <a:extLst>
                <a:ext uri="{63B3BB69-23CF-44E3-9099-C40C66FF867C}">
                  <a14:compatExt spid="_x0000_s665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28575</xdr:rowOff>
        </xdr:from>
        <xdr:to>
          <xdr:col>1</xdr:col>
          <xdr:colOff>3152775</xdr:colOff>
          <xdr:row>16</xdr:row>
          <xdr:rowOff>9525</xdr:rowOff>
        </xdr:to>
        <xdr:sp macro="" textlink="">
          <xdr:nvSpPr>
            <xdr:cNvPr id="66571" name="Option Button 11" hidden="1">
              <a:extLst>
                <a:ext uri="{63B3BB69-23CF-44E3-9099-C40C66FF867C}">
                  <a14:compatExt spid="_x0000_s665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16</xdr:row>
          <xdr:rowOff>28575</xdr:rowOff>
        </xdr:from>
        <xdr:to>
          <xdr:col>1</xdr:col>
          <xdr:colOff>3009900</xdr:colOff>
          <xdr:row>17</xdr:row>
          <xdr:rowOff>19050</xdr:rowOff>
        </xdr:to>
        <xdr:sp macro="" textlink="">
          <xdr:nvSpPr>
            <xdr:cNvPr id="66572" name="Option Button 12" hidden="1">
              <a:extLst>
                <a:ext uri="{63B3BB69-23CF-44E3-9099-C40C66FF867C}">
                  <a14:compatExt spid="_x0000_s665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18</xdr:row>
          <xdr:rowOff>57150</xdr:rowOff>
        </xdr:from>
        <xdr:to>
          <xdr:col>1</xdr:col>
          <xdr:colOff>3162300</xdr:colOff>
          <xdr:row>19</xdr:row>
          <xdr:rowOff>9525</xdr:rowOff>
        </xdr:to>
        <xdr:sp macro="" textlink="">
          <xdr:nvSpPr>
            <xdr:cNvPr id="66573" name="Option Button 13" hidden="1">
              <a:extLst>
                <a:ext uri="{63B3BB69-23CF-44E3-9099-C40C66FF867C}">
                  <a14:compatExt spid="_x0000_s665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19</xdr:row>
          <xdr:rowOff>47625</xdr:rowOff>
        </xdr:from>
        <xdr:to>
          <xdr:col>1</xdr:col>
          <xdr:colOff>3181350</xdr:colOff>
          <xdr:row>20</xdr:row>
          <xdr:rowOff>0</xdr:rowOff>
        </xdr:to>
        <xdr:sp macro="" textlink="">
          <xdr:nvSpPr>
            <xdr:cNvPr id="66574" name="Option Button 14" hidden="1">
              <a:extLst>
                <a:ext uri="{63B3BB69-23CF-44E3-9099-C40C66FF867C}">
                  <a14:compatExt spid="_x0000_s665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38100</xdr:rowOff>
        </xdr:from>
        <xdr:to>
          <xdr:col>1</xdr:col>
          <xdr:colOff>3143250</xdr:colOff>
          <xdr:row>21</xdr:row>
          <xdr:rowOff>0</xdr:rowOff>
        </xdr:to>
        <xdr:sp macro="" textlink="">
          <xdr:nvSpPr>
            <xdr:cNvPr id="66575" name="Option Button 15" hidden="1">
              <a:extLst>
                <a:ext uri="{63B3BB69-23CF-44E3-9099-C40C66FF867C}">
                  <a14:compatExt spid="_x0000_s665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1</xdr:col>
          <xdr:colOff>3171825</xdr:colOff>
          <xdr:row>23</xdr:row>
          <xdr:rowOff>0</xdr:rowOff>
        </xdr:to>
        <xdr:sp macro="" textlink="">
          <xdr:nvSpPr>
            <xdr:cNvPr id="66576" name="Option Button 16" hidden="1">
              <a:extLst>
                <a:ext uri="{63B3BB69-23CF-44E3-9099-C40C66FF867C}">
                  <a14:compatExt spid="_x0000_s665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23</xdr:row>
          <xdr:rowOff>19050</xdr:rowOff>
        </xdr:from>
        <xdr:to>
          <xdr:col>1</xdr:col>
          <xdr:colOff>3124200</xdr:colOff>
          <xdr:row>24</xdr:row>
          <xdr:rowOff>0</xdr:rowOff>
        </xdr:to>
        <xdr:sp macro="" textlink="">
          <xdr:nvSpPr>
            <xdr:cNvPr id="66577" name="Option Button 17" hidden="1">
              <a:extLst>
                <a:ext uri="{63B3BB69-23CF-44E3-9099-C40C66FF867C}">
                  <a14:compatExt spid="_x0000_s66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24</xdr:row>
          <xdr:rowOff>9525</xdr:rowOff>
        </xdr:from>
        <xdr:to>
          <xdr:col>1</xdr:col>
          <xdr:colOff>3105150</xdr:colOff>
          <xdr:row>24</xdr:row>
          <xdr:rowOff>228600</xdr:rowOff>
        </xdr:to>
        <xdr:sp macro="" textlink="">
          <xdr:nvSpPr>
            <xdr:cNvPr id="66578" name="Option Button 18" hidden="1">
              <a:extLst>
                <a:ext uri="{63B3BB69-23CF-44E3-9099-C40C66FF867C}">
                  <a14:compatExt spid="_x0000_s66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904875</xdr:rowOff>
        </xdr:to>
        <xdr:sp macro="" textlink="">
          <xdr:nvSpPr>
            <xdr:cNvPr id="66579" name="Group Box 19" hidden="1">
              <a:extLst>
                <a:ext uri="{63B3BB69-23CF-44E3-9099-C40C66FF867C}">
                  <a14:compatExt spid="_x0000_s665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2952750</xdr:colOff>
          <xdr:row>28</xdr:row>
          <xdr:rowOff>381000</xdr:rowOff>
        </xdr:to>
        <xdr:sp macro="" textlink="">
          <xdr:nvSpPr>
            <xdr:cNvPr id="66580" name="Option Button 20" hidden="1">
              <a:extLst>
                <a:ext uri="{63B3BB69-23CF-44E3-9099-C40C66FF867C}">
                  <a14:compatExt spid="_x0000_s665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95250</xdr:rowOff>
        </xdr:from>
        <xdr:to>
          <xdr:col>1</xdr:col>
          <xdr:colOff>1238250</xdr:colOff>
          <xdr:row>29</xdr:row>
          <xdr:rowOff>304800</xdr:rowOff>
        </xdr:to>
        <xdr:sp macro="" textlink="">
          <xdr:nvSpPr>
            <xdr:cNvPr id="66581" name="Option Button 21" hidden="1">
              <a:extLst>
                <a:ext uri="{63B3BB69-23CF-44E3-9099-C40C66FF867C}">
                  <a14:compatExt spid="_x0000_s665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66582" name="Group Box 22" hidden="1">
              <a:extLst>
                <a:ext uri="{63B3BB69-23CF-44E3-9099-C40C66FF867C}">
                  <a14:compatExt spid="_x0000_s665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95250</xdr:rowOff>
        </xdr:from>
        <xdr:to>
          <xdr:col>1</xdr:col>
          <xdr:colOff>1238250</xdr:colOff>
          <xdr:row>30</xdr:row>
          <xdr:rowOff>304800</xdr:rowOff>
        </xdr:to>
        <xdr:sp macro="" textlink="">
          <xdr:nvSpPr>
            <xdr:cNvPr id="66583" name="Option Button 23" hidden="1">
              <a:extLst>
                <a:ext uri="{63B3BB69-23CF-44E3-9099-C40C66FF867C}">
                  <a14:compatExt spid="_x0000_s665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1238250</xdr:colOff>
          <xdr:row>31</xdr:row>
          <xdr:rowOff>295275</xdr:rowOff>
        </xdr:to>
        <xdr:sp macro="" textlink="">
          <xdr:nvSpPr>
            <xdr:cNvPr id="66584" name="Option Button 24" hidden="1">
              <a:extLst>
                <a:ext uri="{63B3BB69-23CF-44E3-9099-C40C66FF867C}">
                  <a14:compatExt spid="_x0000_s665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1238250</xdr:colOff>
          <xdr:row>32</xdr:row>
          <xdr:rowOff>295275</xdr:rowOff>
        </xdr:to>
        <xdr:sp macro="" textlink="">
          <xdr:nvSpPr>
            <xdr:cNvPr id="66585" name="Option Button 25" hidden="1">
              <a:extLst>
                <a:ext uri="{63B3BB69-23CF-44E3-9099-C40C66FF867C}">
                  <a14:compatExt spid="_x0000_s665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1238250</xdr:colOff>
          <xdr:row>33</xdr:row>
          <xdr:rowOff>314325</xdr:rowOff>
        </xdr:to>
        <xdr:sp macro="" textlink="">
          <xdr:nvSpPr>
            <xdr:cNvPr id="66586" name="Option Button 26" hidden="1">
              <a:extLst>
                <a:ext uri="{63B3BB69-23CF-44E3-9099-C40C66FF867C}">
                  <a14:compatExt spid="_x0000_s665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1238250</xdr:colOff>
          <xdr:row>34</xdr:row>
          <xdr:rowOff>314325</xdr:rowOff>
        </xdr:to>
        <xdr:sp macro="" textlink="">
          <xdr:nvSpPr>
            <xdr:cNvPr id="66587" name="Option Button 27" hidden="1">
              <a:extLst>
                <a:ext uri="{63B3BB69-23CF-44E3-9099-C40C66FF867C}">
                  <a14:compatExt spid="_x0000_s665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66588" name="Group Box 28" hidden="1">
              <a:extLst>
                <a:ext uri="{63B3BB69-23CF-44E3-9099-C40C66FF867C}">
                  <a14:compatExt spid="_x0000_s665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171450</xdr:rowOff>
        </xdr:from>
        <xdr:to>
          <xdr:col>1</xdr:col>
          <xdr:colOff>2962275</xdr:colOff>
          <xdr:row>36</xdr:row>
          <xdr:rowOff>0</xdr:rowOff>
        </xdr:to>
        <xdr:sp macro="" textlink="">
          <xdr:nvSpPr>
            <xdr:cNvPr id="66589" name="Option Button 29" hidden="1">
              <a:extLst>
                <a:ext uri="{63B3BB69-23CF-44E3-9099-C40C66FF867C}">
                  <a14:compatExt spid="_x0000_s665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1238250</xdr:colOff>
          <xdr:row>36</xdr:row>
          <xdr:rowOff>333375</xdr:rowOff>
        </xdr:to>
        <xdr:sp macro="" textlink="">
          <xdr:nvSpPr>
            <xdr:cNvPr id="66590" name="Option Button 30" hidden="1">
              <a:extLst>
                <a:ext uri="{63B3BB69-23CF-44E3-9099-C40C66FF867C}">
                  <a14:compatExt spid="_x0000_s665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133350</xdr:rowOff>
        </xdr:from>
        <xdr:to>
          <xdr:col>1</xdr:col>
          <xdr:colOff>1228725</xdr:colOff>
          <xdr:row>37</xdr:row>
          <xdr:rowOff>342900</xdr:rowOff>
        </xdr:to>
        <xdr:sp macro="" textlink="">
          <xdr:nvSpPr>
            <xdr:cNvPr id="66591" name="Option Button 31" hidden="1">
              <a:extLst>
                <a:ext uri="{63B3BB69-23CF-44E3-9099-C40C66FF867C}">
                  <a14:compatExt spid="_x0000_s665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95250</xdr:rowOff>
        </xdr:from>
        <xdr:to>
          <xdr:col>1</xdr:col>
          <xdr:colOff>1228725</xdr:colOff>
          <xdr:row>38</xdr:row>
          <xdr:rowOff>304800</xdr:rowOff>
        </xdr:to>
        <xdr:sp macro="" textlink="">
          <xdr:nvSpPr>
            <xdr:cNvPr id="66592" name="Option Button 32" hidden="1">
              <a:extLst>
                <a:ext uri="{63B3BB69-23CF-44E3-9099-C40C66FF867C}">
                  <a14:compatExt spid="_x0000_s665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66593" name="Option Button 33" hidden="1">
              <a:extLst>
                <a:ext uri="{63B3BB69-23CF-44E3-9099-C40C66FF867C}">
                  <a14:compatExt spid="_x0000_s665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66594" name="Option Button 34" hidden="1">
              <a:extLst>
                <a:ext uri="{63B3BB69-23CF-44E3-9099-C40C66FF867C}">
                  <a14:compatExt spid="_x0000_s665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66595" name="Group Box 35" hidden="1">
              <a:extLst>
                <a:ext uri="{63B3BB69-23CF-44E3-9099-C40C66FF867C}">
                  <a14:compatExt spid="_x0000_s665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66596" name="Option Button 36" hidden="1">
              <a:extLst>
                <a:ext uri="{63B3BB69-23CF-44E3-9099-C40C66FF867C}">
                  <a14:compatExt spid="_x0000_s665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95250</xdr:rowOff>
        </xdr:from>
        <xdr:to>
          <xdr:col>1</xdr:col>
          <xdr:colOff>3067050</xdr:colOff>
          <xdr:row>45</xdr:row>
          <xdr:rowOff>352425</xdr:rowOff>
        </xdr:to>
        <xdr:sp macro="" textlink="">
          <xdr:nvSpPr>
            <xdr:cNvPr id="66597" name="Option Button 37" hidden="1">
              <a:extLst>
                <a:ext uri="{63B3BB69-23CF-44E3-9099-C40C66FF867C}">
                  <a14:compatExt spid="_x0000_s665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85725</xdr:rowOff>
        </xdr:from>
        <xdr:to>
          <xdr:col>1</xdr:col>
          <xdr:colOff>2838450</xdr:colOff>
          <xdr:row>46</xdr:row>
          <xdr:rowOff>352425</xdr:rowOff>
        </xdr:to>
        <xdr:sp macro="" textlink="">
          <xdr:nvSpPr>
            <xdr:cNvPr id="66598" name="Check Box 38" hidden="1">
              <a:extLst>
                <a:ext uri="{63B3BB69-23CF-44E3-9099-C40C66FF867C}">
                  <a14:compatExt spid="_x0000_s665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85725</xdr:rowOff>
        </xdr:from>
        <xdr:to>
          <xdr:col>2</xdr:col>
          <xdr:colOff>0</xdr:colOff>
          <xdr:row>48</xdr:row>
          <xdr:rowOff>9525</xdr:rowOff>
        </xdr:to>
        <xdr:sp macro="" textlink="">
          <xdr:nvSpPr>
            <xdr:cNvPr id="66599" name="Check Box 39" hidden="1">
              <a:extLst>
                <a:ext uri="{63B3BB69-23CF-44E3-9099-C40C66FF867C}">
                  <a14:compatExt spid="_x0000_s665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85725</xdr:rowOff>
        </xdr:from>
        <xdr:to>
          <xdr:col>1</xdr:col>
          <xdr:colOff>3133725</xdr:colOff>
          <xdr:row>48</xdr:row>
          <xdr:rowOff>314325</xdr:rowOff>
        </xdr:to>
        <xdr:sp macro="" textlink="">
          <xdr:nvSpPr>
            <xdr:cNvPr id="66600" name="Check Box 40" hidden="1">
              <a:extLst>
                <a:ext uri="{63B3BB69-23CF-44E3-9099-C40C66FF867C}">
                  <a14:compatExt spid="_x0000_s666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85725</xdr:rowOff>
        </xdr:from>
        <xdr:to>
          <xdr:col>1</xdr:col>
          <xdr:colOff>2971800</xdr:colOff>
          <xdr:row>49</xdr:row>
          <xdr:rowOff>276225</xdr:rowOff>
        </xdr:to>
        <xdr:sp macro="" textlink="">
          <xdr:nvSpPr>
            <xdr:cNvPr id="66601" name="Check Box 41" hidden="1">
              <a:extLst>
                <a:ext uri="{63B3BB69-23CF-44E3-9099-C40C66FF867C}">
                  <a14:compatExt spid="_x0000_s666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50</xdr:row>
          <xdr:rowOff>85725</xdr:rowOff>
        </xdr:from>
        <xdr:to>
          <xdr:col>1</xdr:col>
          <xdr:colOff>2971800</xdr:colOff>
          <xdr:row>50</xdr:row>
          <xdr:rowOff>333375</xdr:rowOff>
        </xdr:to>
        <xdr:sp macro="" textlink="">
          <xdr:nvSpPr>
            <xdr:cNvPr id="66602" name="Check Box 42" hidden="1">
              <a:extLst>
                <a:ext uri="{63B3BB69-23CF-44E3-9099-C40C66FF867C}">
                  <a14:compatExt spid="_x0000_s666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66603" name="Group Box 43" hidden="1">
              <a:extLst>
                <a:ext uri="{63B3BB69-23CF-44E3-9099-C40C66FF867C}">
                  <a14:compatExt spid="_x0000_s666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19050</xdr:rowOff>
        </xdr:from>
        <xdr:to>
          <xdr:col>1</xdr:col>
          <xdr:colOff>2990850</xdr:colOff>
          <xdr:row>51</xdr:row>
          <xdr:rowOff>504825</xdr:rowOff>
        </xdr:to>
        <xdr:sp macro="" textlink="">
          <xdr:nvSpPr>
            <xdr:cNvPr id="66604" name="Option Button 44" hidden="1">
              <a:extLst>
                <a:ext uri="{63B3BB69-23CF-44E3-9099-C40C66FF867C}">
                  <a14:compatExt spid="_x0000_s666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0</xdr:rowOff>
        </xdr:from>
        <xdr:to>
          <xdr:col>1</xdr:col>
          <xdr:colOff>2933700</xdr:colOff>
          <xdr:row>52</xdr:row>
          <xdr:rowOff>514350</xdr:rowOff>
        </xdr:to>
        <xdr:sp macro="" textlink="">
          <xdr:nvSpPr>
            <xdr:cNvPr id="66605" name="Option Button 45" hidden="1">
              <a:extLst>
                <a:ext uri="{63B3BB69-23CF-44E3-9099-C40C66FF867C}">
                  <a14:compatExt spid="_x0000_s666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19050</xdr:rowOff>
        </xdr:from>
        <xdr:to>
          <xdr:col>1</xdr:col>
          <xdr:colOff>3076575</xdr:colOff>
          <xdr:row>53</xdr:row>
          <xdr:rowOff>514350</xdr:rowOff>
        </xdr:to>
        <xdr:sp macro="" textlink="">
          <xdr:nvSpPr>
            <xdr:cNvPr id="66606" name="Option Button 46" hidden="1">
              <a:extLst>
                <a:ext uri="{63B3BB69-23CF-44E3-9099-C40C66FF867C}">
                  <a14:compatExt spid="_x0000_s666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38100</xdr:rowOff>
        </xdr:from>
        <xdr:to>
          <xdr:col>1</xdr:col>
          <xdr:colOff>2990850</xdr:colOff>
          <xdr:row>54</xdr:row>
          <xdr:rowOff>514350</xdr:rowOff>
        </xdr:to>
        <xdr:sp macro="" textlink="">
          <xdr:nvSpPr>
            <xdr:cNvPr id="66607" name="Option Button 47" hidden="1">
              <a:extLst>
                <a:ext uri="{63B3BB69-23CF-44E3-9099-C40C66FF867C}">
                  <a14:compatExt spid="_x0000_s666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55</xdr:row>
          <xdr:rowOff>28575</xdr:rowOff>
        </xdr:from>
        <xdr:to>
          <xdr:col>1</xdr:col>
          <xdr:colOff>2895600</xdr:colOff>
          <xdr:row>55</xdr:row>
          <xdr:rowOff>504825</xdr:rowOff>
        </xdr:to>
        <xdr:sp macro="" textlink="">
          <xdr:nvSpPr>
            <xdr:cNvPr id="66608" name="Option Button 48" hidden="1">
              <a:extLst>
                <a:ext uri="{63B3BB69-23CF-44E3-9099-C40C66FF867C}">
                  <a14:compatExt spid="_x0000_s666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66609" name="Group Box 49" hidden="1">
              <a:extLst>
                <a:ext uri="{63B3BB69-23CF-44E3-9099-C40C66FF867C}">
                  <a14:compatExt spid="_x0000_s666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19050</xdr:rowOff>
        </xdr:from>
        <xdr:to>
          <xdr:col>1</xdr:col>
          <xdr:colOff>3133725</xdr:colOff>
          <xdr:row>56</xdr:row>
          <xdr:rowOff>390525</xdr:rowOff>
        </xdr:to>
        <xdr:sp macro="" textlink="">
          <xdr:nvSpPr>
            <xdr:cNvPr id="66610" name="Option Button 50" hidden="1">
              <a:extLst>
                <a:ext uri="{63B3BB69-23CF-44E3-9099-C40C66FF867C}">
                  <a14:compatExt spid="_x0000_s666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371475</xdr:rowOff>
        </xdr:from>
        <xdr:to>
          <xdr:col>1</xdr:col>
          <xdr:colOff>3086100</xdr:colOff>
          <xdr:row>57</xdr:row>
          <xdr:rowOff>457200</xdr:rowOff>
        </xdr:to>
        <xdr:sp macro="" textlink="">
          <xdr:nvSpPr>
            <xdr:cNvPr id="66611" name="Option Button 51" hidden="1">
              <a:extLst>
                <a:ext uri="{63B3BB69-23CF-44E3-9099-C40C66FF867C}">
                  <a14:compatExt spid="_x0000_s666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58</xdr:row>
          <xdr:rowOff>0</xdr:rowOff>
        </xdr:from>
        <xdr:to>
          <xdr:col>1</xdr:col>
          <xdr:colOff>3038475</xdr:colOff>
          <xdr:row>59</xdr:row>
          <xdr:rowOff>0</xdr:rowOff>
        </xdr:to>
        <xdr:sp macro="" textlink="">
          <xdr:nvSpPr>
            <xdr:cNvPr id="66612" name="Option Button 52" hidden="1">
              <a:extLst>
                <a:ext uri="{63B3BB69-23CF-44E3-9099-C40C66FF867C}">
                  <a14:compatExt spid="_x0000_s666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59</xdr:row>
          <xdr:rowOff>9525</xdr:rowOff>
        </xdr:from>
        <xdr:to>
          <xdr:col>1</xdr:col>
          <xdr:colOff>3057525</xdr:colOff>
          <xdr:row>59</xdr:row>
          <xdr:rowOff>552450</xdr:rowOff>
        </xdr:to>
        <xdr:sp macro="" textlink="">
          <xdr:nvSpPr>
            <xdr:cNvPr id="66613" name="Option Button 53" hidden="1">
              <a:extLst>
                <a:ext uri="{63B3BB69-23CF-44E3-9099-C40C66FF867C}">
                  <a14:compatExt spid="_x0000_s666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66614" name="Group Box 54" hidden="1">
              <a:extLst>
                <a:ext uri="{63B3BB69-23CF-44E3-9099-C40C66FF867C}">
                  <a14:compatExt spid="_x0000_s666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63</xdr:row>
          <xdr:rowOff>95250</xdr:rowOff>
        </xdr:from>
        <xdr:to>
          <xdr:col>1</xdr:col>
          <xdr:colOff>1133475</xdr:colOff>
          <xdr:row>63</xdr:row>
          <xdr:rowOff>304800</xdr:rowOff>
        </xdr:to>
        <xdr:sp macro="" textlink="">
          <xdr:nvSpPr>
            <xdr:cNvPr id="66615" name="Option Button 55" hidden="1">
              <a:extLst>
                <a:ext uri="{63B3BB69-23CF-44E3-9099-C40C66FF867C}">
                  <a14:compatExt spid="_x0000_s666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64</xdr:row>
          <xdr:rowOff>47625</xdr:rowOff>
        </xdr:from>
        <xdr:to>
          <xdr:col>1</xdr:col>
          <xdr:colOff>2305050</xdr:colOff>
          <xdr:row>64</xdr:row>
          <xdr:rowOff>295275</xdr:rowOff>
        </xdr:to>
        <xdr:sp macro="" textlink="">
          <xdr:nvSpPr>
            <xdr:cNvPr id="66616" name="Option Button 56" hidden="1">
              <a:extLst>
                <a:ext uri="{63B3BB69-23CF-44E3-9099-C40C66FF867C}">
                  <a14:compatExt spid="_x0000_s666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66617" name="Check Box 57" hidden="1">
              <a:extLst>
                <a:ext uri="{63B3BB69-23CF-44E3-9099-C40C66FF867C}">
                  <a14:compatExt spid="_x0000_s666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66618" name="Check Box 58" hidden="1">
              <a:extLst>
                <a:ext uri="{63B3BB69-23CF-44E3-9099-C40C66FF867C}">
                  <a14:compatExt spid="_x0000_s666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323850</xdr:rowOff>
        </xdr:to>
        <xdr:sp macro="" textlink="">
          <xdr:nvSpPr>
            <xdr:cNvPr id="66619" name="Check Box 59" hidden="1">
              <a:extLst>
                <a:ext uri="{63B3BB69-23CF-44E3-9099-C40C66FF867C}">
                  <a14:compatExt spid="_x0000_s666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66620" name="Check Box 60" hidden="1">
              <a:extLst>
                <a:ext uri="{63B3BB69-23CF-44E3-9099-C40C66FF867C}">
                  <a14:compatExt spid="_x0000_s666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66621" name="Check Box 61" hidden="1">
              <a:extLst>
                <a:ext uri="{63B3BB69-23CF-44E3-9099-C40C66FF867C}">
                  <a14:compatExt spid="_x0000_s666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285750</xdr:rowOff>
        </xdr:to>
        <xdr:sp macro="" textlink="">
          <xdr:nvSpPr>
            <xdr:cNvPr id="66622" name="Check Box 62" hidden="1">
              <a:extLst>
                <a:ext uri="{63B3BB69-23CF-44E3-9099-C40C66FF867C}">
                  <a14:compatExt spid="_x0000_s666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19050</xdr:rowOff>
        </xdr:to>
        <xdr:sp macro="" textlink="">
          <xdr:nvSpPr>
            <xdr:cNvPr id="66623" name="Check Box 63" hidden="1">
              <a:extLst>
                <a:ext uri="{63B3BB69-23CF-44E3-9099-C40C66FF867C}">
                  <a14:compatExt spid="_x0000_s666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66624" name="Check Box 64" hidden="1">
              <a:extLst>
                <a:ext uri="{63B3BB69-23CF-44E3-9099-C40C66FF867C}">
                  <a14:compatExt spid="_x0000_s666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66625" name="Group Box 65" hidden="1">
              <a:extLst>
                <a:ext uri="{63B3BB69-23CF-44E3-9099-C40C66FF867C}">
                  <a14:compatExt spid="_x0000_s666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66626" name="Check Box 66" hidden="1">
              <a:extLst>
                <a:ext uri="{63B3BB69-23CF-44E3-9099-C40C66FF867C}">
                  <a14:compatExt spid="_x0000_s666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3067050</xdr:colOff>
          <xdr:row>76</xdr:row>
          <xdr:rowOff>0</xdr:rowOff>
        </xdr:to>
        <xdr:sp macro="" textlink="">
          <xdr:nvSpPr>
            <xdr:cNvPr id="66627" name="Check Box 67" hidden="1">
              <a:extLst>
                <a:ext uri="{63B3BB69-23CF-44E3-9099-C40C66FF867C}">
                  <a14:compatExt spid="_x0000_s666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3067050</xdr:colOff>
          <xdr:row>76</xdr:row>
          <xdr:rowOff>466725</xdr:rowOff>
        </xdr:to>
        <xdr:sp macro="" textlink="">
          <xdr:nvSpPr>
            <xdr:cNvPr id="66628" name="Check Box 68" hidden="1">
              <a:extLst>
                <a:ext uri="{63B3BB69-23CF-44E3-9099-C40C66FF867C}">
                  <a14:compatExt spid="_x0000_s666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361950</xdr:rowOff>
        </xdr:to>
        <xdr:sp macro="" textlink="">
          <xdr:nvSpPr>
            <xdr:cNvPr id="66629" name="Check Box 69" hidden="1">
              <a:extLst>
                <a:ext uri="{63B3BB69-23CF-44E3-9099-C40C66FF867C}">
                  <a14:compatExt spid="_x0000_s666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66630" name="Check Box 70" hidden="1">
              <a:extLst>
                <a:ext uri="{63B3BB69-23CF-44E3-9099-C40C66FF867C}">
                  <a14:compatExt spid="_x0000_s666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552450</xdr:rowOff>
        </xdr:to>
        <xdr:sp macro="" textlink="">
          <xdr:nvSpPr>
            <xdr:cNvPr id="66631" name="Check Box 71" hidden="1">
              <a:extLst>
                <a:ext uri="{63B3BB69-23CF-44E3-9099-C40C66FF867C}">
                  <a14:compatExt spid="_x0000_s666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66632" name="Check Box 72" hidden="1">
              <a:extLst>
                <a:ext uri="{63B3BB69-23CF-44E3-9099-C40C66FF867C}">
                  <a14:compatExt spid="_x0000_s666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3028950</xdr:colOff>
          <xdr:row>81</xdr:row>
          <xdr:rowOff>457200</xdr:rowOff>
        </xdr:to>
        <xdr:sp macro="" textlink="">
          <xdr:nvSpPr>
            <xdr:cNvPr id="66633" name="Check Box 73" hidden="1">
              <a:extLst>
                <a:ext uri="{63B3BB69-23CF-44E3-9099-C40C66FF867C}">
                  <a14:compatExt spid="_x0000_s666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83</xdr:row>
          <xdr:rowOff>504825</xdr:rowOff>
        </xdr:to>
        <xdr:sp macro="" textlink="">
          <xdr:nvSpPr>
            <xdr:cNvPr id="66634" name="Group Box 74" hidden="1">
              <a:extLst>
                <a:ext uri="{63B3BB69-23CF-44E3-9099-C40C66FF867C}">
                  <a14:compatExt spid="_x0000_s666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82</xdr:row>
          <xdr:rowOff>133350</xdr:rowOff>
        </xdr:from>
        <xdr:to>
          <xdr:col>1</xdr:col>
          <xdr:colOff>466725</xdr:colOff>
          <xdr:row>82</xdr:row>
          <xdr:rowOff>352425</xdr:rowOff>
        </xdr:to>
        <xdr:sp macro="" textlink="">
          <xdr:nvSpPr>
            <xdr:cNvPr id="66635" name="Option Button 75" hidden="1">
              <a:extLst>
                <a:ext uri="{63B3BB69-23CF-44E3-9099-C40C66FF867C}">
                  <a14:compatExt spid="_x0000_s666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133350</xdr:rowOff>
        </xdr:from>
        <xdr:to>
          <xdr:col>1</xdr:col>
          <xdr:colOff>2286000</xdr:colOff>
          <xdr:row>83</xdr:row>
          <xdr:rowOff>342900</xdr:rowOff>
        </xdr:to>
        <xdr:sp macro="" textlink="">
          <xdr:nvSpPr>
            <xdr:cNvPr id="66636" name="Option Button 76" hidden="1">
              <a:extLst>
                <a:ext uri="{63B3BB69-23CF-44E3-9099-C40C66FF867C}">
                  <a14:compatExt spid="_x0000_s666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83</xdr:row>
          <xdr:rowOff>504825</xdr:rowOff>
        </xdr:from>
        <xdr:to>
          <xdr:col>2</xdr:col>
          <xdr:colOff>0</xdr:colOff>
          <xdr:row>88</xdr:row>
          <xdr:rowOff>476250</xdr:rowOff>
        </xdr:to>
        <xdr:sp macro="" textlink="">
          <xdr:nvSpPr>
            <xdr:cNvPr id="66637" name="Group Box 77" hidden="1">
              <a:extLst>
                <a:ext uri="{63B3BB69-23CF-44E3-9099-C40C66FF867C}">
                  <a14:compatExt spid="_x0000_s666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66638" name="Check Box 78" hidden="1">
              <a:extLst>
                <a:ext uri="{63B3BB69-23CF-44E3-9099-C40C66FF867C}">
                  <a14:compatExt spid="_x0000_s666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19050</xdr:rowOff>
        </xdr:from>
        <xdr:to>
          <xdr:col>1</xdr:col>
          <xdr:colOff>3152775</xdr:colOff>
          <xdr:row>88</xdr:row>
          <xdr:rowOff>466725</xdr:rowOff>
        </xdr:to>
        <xdr:sp macro="" textlink="">
          <xdr:nvSpPr>
            <xdr:cNvPr id="66639" name="Check Box 79" hidden="1">
              <a:extLst>
                <a:ext uri="{63B3BB69-23CF-44E3-9099-C40C66FF867C}">
                  <a14:compatExt spid="_x0000_s666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91</xdr:row>
          <xdr:rowOff>400050</xdr:rowOff>
        </xdr:to>
        <xdr:sp macro="" textlink="">
          <xdr:nvSpPr>
            <xdr:cNvPr id="66640" name="Group Box 80" hidden="1">
              <a:extLst>
                <a:ext uri="{63B3BB69-23CF-44E3-9099-C40C66FF867C}">
                  <a14:compatExt spid="_x0000_s666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66641" name="Option Button 81" hidden="1">
              <a:extLst>
                <a:ext uri="{63B3BB69-23CF-44E3-9099-C40C66FF867C}">
                  <a14:compatExt spid="_x0000_s666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1924050</xdr:colOff>
          <xdr:row>90</xdr:row>
          <xdr:rowOff>304800</xdr:rowOff>
        </xdr:to>
        <xdr:sp macro="" textlink="">
          <xdr:nvSpPr>
            <xdr:cNvPr id="66642" name="Option Button 82" hidden="1">
              <a:extLst>
                <a:ext uri="{63B3BB69-23CF-44E3-9099-C40C66FF867C}">
                  <a14:compatExt spid="_x0000_s666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66643" name="Check Box 83" hidden="1">
              <a:extLst>
                <a:ext uri="{63B3BB69-23CF-44E3-9099-C40C66FF867C}">
                  <a14:compatExt spid="_x0000_s666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66644" name="Group Box 84" hidden="1">
              <a:extLst>
                <a:ext uri="{63B3BB69-23CF-44E3-9099-C40C66FF867C}">
                  <a14:compatExt spid="_x0000_s666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1200150</xdr:colOff>
          <xdr:row>7</xdr:row>
          <xdr:rowOff>314325</xdr:rowOff>
        </xdr:to>
        <xdr:sp macro="" textlink="">
          <xdr:nvSpPr>
            <xdr:cNvPr id="66645" name="Option Button 85" hidden="1">
              <a:extLst>
                <a:ext uri="{63B3BB69-23CF-44E3-9099-C40C66FF867C}">
                  <a14:compatExt spid="_x0000_s666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66646" name="Option Button 86" hidden="1">
              <a:extLst>
                <a:ext uri="{63B3BB69-23CF-44E3-9099-C40C66FF867C}">
                  <a14:compatExt spid="_x0000_s666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19050</xdr:rowOff>
        </xdr:from>
        <xdr:to>
          <xdr:col>1</xdr:col>
          <xdr:colOff>2952750</xdr:colOff>
          <xdr:row>9</xdr:row>
          <xdr:rowOff>485775</xdr:rowOff>
        </xdr:to>
        <xdr:sp macro="" textlink="">
          <xdr:nvSpPr>
            <xdr:cNvPr id="66647" name="Option Button 87" hidden="1">
              <a:extLst>
                <a:ext uri="{63B3BB69-23CF-44E3-9099-C40C66FF867C}">
                  <a14:compatExt spid="_x0000_s666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95250</xdr:rowOff>
        </xdr:from>
        <xdr:to>
          <xdr:col>1</xdr:col>
          <xdr:colOff>2790825</xdr:colOff>
          <xdr:row>86</xdr:row>
          <xdr:rowOff>342900</xdr:rowOff>
        </xdr:to>
        <xdr:sp macro="" textlink="">
          <xdr:nvSpPr>
            <xdr:cNvPr id="66648" name="Check Box 88" hidden="1">
              <a:extLst>
                <a:ext uri="{63B3BB69-23CF-44E3-9099-C40C66FF867C}">
                  <a14:compatExt spid="_x0000_s666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285750</xdr:rowOff>
        </xdr:to>
        <xdr:sp macro="" textlink="">
          <xdr:nvSpPr>
            <xdr:cNvPr id="67585" name="Check Box 1" hidden="1">
              <a:extLst>
                <a:ext uri="{63B3BB69-23CF-44E3-9099-C40C66FF867C}">
                  <a14:compatExt spid="_x0000_s675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67586" name="Check Box 2" hidden="1">
              <a:extLst>
                <a:ext uri="{63B3BB69-23CF-44E3-9099-C40C66FF867C}">
                  <a14:compatExt spid="_x0000_s675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67587" name="Check Box 3" hidden="1">
              <a:extLst>
                <a:ext uri="{63B3BB69-23CF-44E3-9099-C40C66FF867C}">
                  <a14:compatExt spid="_x0000_s675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1123950</xdr:colOff>
          <xdr:row>17</xdr:row>
          <xdr:rowOff>0</xdr:rowOff>
        </xdr:to>
        <xdr:sp macro="" textlink="">
          <xdr:nvSpPr>
            <xdr:cNvPr id="67588" name="Check Box 4" hidden="1">
              <a:extLst>
                <a:ext uri="{63B3BB69-23CF-44E3-9099-C40C66FF867C}">
                  <a14:compatExt spid="_x0000_s675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95250</xdr:rowOff>
        </xdr:from>
        <xdr:to>
          <xdr:col>1</xdr:col>
          <xdr:colOff>3086100</xdr:colOff>
          <xdr:row>18</xdr:row>
          <xdr:rowOff>19050</xdr:rowOff>
        </xdr:to>
        <xdr:sp macro="" textlink="">
          <xdr:nvSpPr>
            <xdr:cNvPr id="67589" name="Check Box 5" hidden="1">
              <a:extLst>
                <a:ext uri="{63B3BB69-23CF-44E3-9099-C40C66FF867C}">
                  <a14:compatExt spid="_x0000_s675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323850</xdr:rowOff>
        </xdr:to>
        <xdr:sp macro="" textlink="">
          <xdr:nvSpPr>
            <xdr:cNvPr id="67590" name="Check Box 6" hidden="1">
              <a:extLst>
                <a:ext uri="{63B3BB69-23CF-44E3-9099-C40C66FF867C}">
                  <a14:compatExt spid="_x0000_s675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67591" name="Option Button 7" hidden="1">
              <a:extLst>
                <a:ext uri="{63B3BB69-23CF-44E3-9099-C40C66FF867C}">
                  <a14:compatExt spid="_x0000_s675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67592" name="Option Button 8" hidden="1">
              <a:extLst>
                <a:ext uri="{63B3BB69-23CF-44E3-9099-C40C66FF867C}">
                  <a14:compatExt spid="_x0000_s675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3105150</xdr:colOff>
          <xdr:row>6</xdr:row>
          <xdr:rowOff>47625</xdr:rowOff>
        </xdr:to>
        <xdr:sp macro="" textlink="">
          <xdr:nvSpPr>
            <xdr:cNvPr id="67593" name="Option Button 9" hidden="1">
              <a:extLst>
                <a:ext uri="{63B3BB69-23CF-44E3-9099-C40C66FF867C}">
                  <a14:compatExt spid="_x0000_s675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19050</xdr:rowOff>
        </xdr:to>
        <xdr:sp macro="" textlink="">
          <xdr:nvSpPr>
            <xdr:cNvPr id="67594" name="Option Button 10" hidden="1">
              <a:extLst>
                <a:ext uri="{63B3BB69-23CF-44E3-9099-C40C66FF867C}">
                  <a14:compatExt spid="_x0000_s675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67595" name="Option Button 11" hidden="1">
              <a:extLst>
                <a:ext uri="{63B3BB69-23CF-44E3-9099-C40C66FF867C}">
                  <a14:compatExt spid="_x0000_s675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67596" name="Group Box 12" hidden="1">
              <a:extLst>
                <a:ext uri="{63B3BB69-23CF-44E3-9099-C40C66FF867C}">
                  <a14:compatExt spid="_x0000_s675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3067050</xdr:colOff>
          <xdr:row>9</xdr:row>
          <xdr:rowOff>533400</xdr:rowOff>
        </xdr:to>
        <xdr:sp macro="" textlink="">
          <xdr:nvSpPr>
            <xdr:cNvPr id="67597" name="Option Button 13" hidden="1">
              <a:extLst>
                <a:ext uri="{63B3BB69-23CF-44E3-9099-C40C66FF867C}">
                  <a14:compatExt spid="_x0000_s675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67598" name="Group Box 14" hidden="1">
              <a:extLst>
                <a:ext uri="{63B3BB69-23CF-44E3-9099-C40C66FF867C}">
                  <a14:compatExt spid="_x0000_s675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19050</xdr:rowOff>
        </xdr:from>
        <xdr:to>
          <xdr:col>1</xdr:col>
          <xdr:colOff>3009900</xdr:colOff>
          <xdr:row>10</xdr:row>
          <xdr:rowOff>457200</xdr:rowOff>
        </xdr:to>
        <xdr:sp macro="" textlink="">
          <xdr:nvSpPr>
            <xdr:cNvPr id="67599" name="Option Button 15" hidden="1">
              <a:extLst>
                <a:ext uri="{63B3BB69-23CF-44E3-9099-C40C66FF867C}">
                  <a14:compatExt spid="_x0000_s675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371475</xdr:rowOff>
        </xdr:to>
        <xdr:sp macro="" textlink="">
          <xdr:nvSpPr>
            <xdr:cNvPr id="67600" name="Group Box 16" hidden="1">
              <a:extLst>
                <a:ext uri="{63B3BB69-23CF-44E3-9099-C40C66FF867C}">
                  <a14:compatExt spid="_x0000_s676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552450</xdr:rowOff>
        </xdr:to>
        <xdr:sp macro="" textlink="">
          <xdr:nvSpPr>
            <xdr:cNvPr id="67601" name="Option Button 17" hidden="1">
              <a:extLst>
                <a:ext uri="{63B3BB69-23CF-44E3-9099-C40C66FF867C}">
                  <a14:compatExt spid="_x0000_s676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19050</xdr:rowOff>
        </xdr:from>
        <xdr:to>
          <xdr:col>1</xdr:col>
          <xdr:colOff>2914650</xdr:colOff>
          <xdr:row>15</xdr:row>
          <xdr:rowOff>466725</xdr:rowOff>
        </xdr:to>
        <xdr:sp macro="" textlink="">
          <xdr:nvSpPr>
            <xdr:cNvPr id="67602" name="Option Button 18" hidden="1">
              <a:extLst>
                <a:ext uri="{63B3BB69-23CF-44E3-9099-C40C66FF867C}">
                  <a14:compatExt spid="_x0000_s676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323850</xdr:rowOff>
        </xdr:to>
        <xdr:sp macro="" textlink="">
          <xdr:nvSpPr>
            <xdr:cNvPr id="67603" name="Group Box 19" hidden="1">
              <a:extLst>
                <a:ext uri="{63B3BB69-23CF-44E3-9099-C40C66FF867C}">
                  <a14:compatExt spid="_x0000_s676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95250</xdr:rowOff>
        </xdr:from>
        <xdr:to>
          <xdr:col>1</xdr:col>
          <xdr:colOff>3276600</xdr:colOff>
          <xdr:row>23</xdr:row>
          <xdr:rowOff>0</xdr:rowOff>
        </xdr:to>
        <xdr:sp macro="" textlink="">
          <xdr:nvSpPr>
            <xdr:cNvPr id="67604" name="Option Button 20" hidden="1">
              <a:extLst>
                <a:ext uri="{63B3BB69-23CF-44E3-9099-C40C66FF867C}">
                  <a14:compatExt spid="_x0000_s676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428625</xdr:rowOff>
        </xdr:to>
        <xdr:sp macro="" textlink="">
          <xdr:nvSpPr>
            <xdr:cNvPr id="67605" name="Group Box 21" hidden="1">
              <a:extLst>
                <a:ext uri="{63B3BB69-23CF-44E3-9099-C40C66FF867C}">
                  <a14:compatExt spid="_x0000_s676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3295650</xdr:colOff>
          <xdr:row>29</xdr:row>
          <xdr:rowOff>0</xdr:rowOff>
        </xdr:to>
        <xdr:sp macro="" textlink="">
          <xdr:nvSpPr>
            <xdr:cNvPr id="67606" name="Option Button 22" hidden="1">
              <a:extLst>
                <a:ext uri="{63B3BB69-23CF-44E3-9099-C40C66FF867C}">
                  <a14:compatExt spid="_x0000_s676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95250</xdr:rowOff>
        </xdr:from>
        <xdr:to>
          <xdr:col>1</xdr:col>
          <xdr:colOff>2638425</xdr:colOff>
          <xdr:row>29</xdr:row>
          <xdr:rowOff>371475</xdr:rowOff>
        </xdr:to>
        <xdr:sp macro="" textlink="">
          <xdr:nvSpPr>
            <xdr:cNvPr id="67607" name="Option Button 23" hidden="1">
              <a:extLst>
                <a:ext uri="{63B3BB69-23CF-44E3-9099-C40C66FF867C}">
                  <a14:compatExt spid="_x0000_s676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95250</xdr:rowOff>
        </xdr:from>
        <xdr:to>
          <xdr:col>1</xdr:col>
          <xdr:colOff>2447925</xdr:colOff>
          <xdr:row>31</xdr:row>
          <xdr:rowOff>0</xdr:rowOff>
        </xdr:to>
        <xdr:sp macro="" textlink="">
          <xdr:nvSpPr>
            <xdr:cNvPr id="67608" name="Check Box 24" hidden="1">
              <a:extLst>
                <a:ext uri="{63B3BB69-23CF-44E3-9099-C40C66FF867C}">
                  <a14:compatExt spid="_x0000_s676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67609" name="Check Box 25" hidden="1">
              <a:extLst>
                <a:ext uri="{63B3BB69-23CF-44E3-9099-C40C66FF867C}">
                  <a14:compatExt spid="_x0000_s676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95250</xdr:rowOff>
        </xdr:from>
        <xdr:to>
          <xdr:col>1</xdr:col>
          <xdr:colOff>2447925</xdr:colOff>
          <xdr:row>32</xdr:row>
          <xdr:rowOff>400050</xdr:rowOff>
        </xdr:to>
        <xdr:sp macro="" textlink="">
          <xdr:nvSpPr>
            <xdr:cNvPr id="67610" name="Check Box 26" hidden="1">
              <a:extLst>
                <a:ext uri="{63B3BB69-23CF-44E3-9099-C40C66FF867C}">
                  <a14:compatExt spid="_x0000_s676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19050</xdr:rowOff>
        </xdr:from>
        <xdr:to>
          <xdr:col>2</xdr:col>
          <xdr:colOff>0</xdr:colOff>
          <xdr:row>44</xdr:row>
          <xdr:rowOff>371475</xdr:rowOff>
        </xdr:to>
        <xdr:sp macro="" textlink="">
          <xdr:nvSpPr>
            <xdr:cNvPr id="67611" name="Group Box 27" hidden="1">
              <a:extLst>
                <a:ext uri="{63B3BB69-23CF-44E3-9099-C40C66FF867C}">
                  <a14:compatExt spid="_x0000_s676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67612" name="Option Button 28" hidden="1">
              <a:extLst>
                <a:ext uri="{63B3BB69-23CF-44E3-9099-C40C66FF867C}">
                  <a14:compatExt spid="_x0000_s676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57150</xdr:rowOff>
        </xdr:from>
        <xdr:to>
          <xdr:col>1</xdr:col>
          <xdr:colOff>3067050</xdr:colOff>
          <xdr:row>35</xdr:row>
          <xdr:rowOff>609600</xdr:rowOff>
        </xdr:to>
        <xdr:sp macro="" textlink="">
          <xdr:nvSpPr>
            <xdr:cNvPr id="67613" name="Option Button 29" hidden="1">
              <a:extLst>
                <a:ext uri="{63B3BB69-23CF-44E3-9099-C40C66FF867C}">
                  <a14:compatExt spid="_x0000_s676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67614" name="Option Button 30" hidden="1">
              <a:extLst>
                <a:ext uri="{63B3BB69-23CF-44E3-9099-C40C66FF867C}">
                  <a14:compatExt spid="_x0000_s676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67615" name="Check Box 31" hidden="1">
              <a:extLst>
                <a:ext uri="{63B3BB69-23CF-44E3-9099-C40C66FF867C}">
                  <a14:compatExt spid="_x0000_s676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95250</xdr:rowOff>
        </xdr:from>
        <xdr:to>
          <xdr:col>1</xdr:col>
          <xdr:colOff>2400300</xdr:colOff>
          <xdr:row>39</xdr:row>
          <xdr:rowOff>0</xdr:rowOff>
        </xdr:to>
        <xdr:sp macro="" textlink="">
          <xdr:nvSpPr>
            <xdr:cNvPr id="67616" name="Check Box 32" hidden="1">
              <a:extLst>
                <a:ext uri="{63B3BB69-23CF-44E3-9099-C40C66FF867C}">
                  <a14:compatExt spid="_x0000_s676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95250</xdr:rowOff>
        </xdr:from>
        <xdr:to>
          <xdr:col>1</xdr:col>
          <xdr:colOff>2400300</xdr:colOff>
          <xdr:row>39</xdr:row>
          <xdr:rowOff>400050</xdr:rowOff>
        </xdr:to>
        <xdr:sp macro="" textlink="">
          <xdr:nvSpPr>
            <xdr:cNvPr id="67617" name="Check Box 33" hidden="1">
              <a:extLst>
                <a:ext uri="{63B3BB69-23CF-44E3-9099-C40C66FF867C}">
                  <a14:compatExt spid="_x0000_s676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95250</xdr:rowOff>
        </xdr:from>
        <xdr:to>
          <xdr:col>1</xdr:col>
          <xdr:colOff>2400300</xdr:colOff>
          <xdr:row>42</xdr:row>
          <xdr:rowOff>0</xdr:rowOff>
        </xdr:to>
        <xdr:sp macro="" textlink="">
          <xdr:nvSpPr>
            <xdr:cNvPr id="67618" name="Check Box 34" hidden="1">
              <a:extLst>
                <a:ext uri="{63B3BB69-23CF-44E3-9099-C40C66FF867C}">
                  <a14:compatExt spid="_x0000_s676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95250</xdr:rowOff>
        </xdr:from>
        <xdr:to>
          <xdr:col>1</xdr:col>
          <xdr:colOff>2400300</xdr:colOff>
          <xdr:row>43</xdr:row>
          <xdr:rowOff>19050</xdr:rowOff>
        </xdr:to>
        <xdr:sp macro="" textlink="">
          <xdr:nvSpPr>
            <xdr:cNvPr id="67619" name="Check Box 35" hidden="1">
              <a:extLst>
                <a:ext uri="{63B3BB69-23CF-44E3-9099-C40C66FF867C}">
                  <a14:compatExt spid="_x0000_s676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67620" name="Check Box 36" hidden="1">
              <a:extLst>
                <a:ext uri="{63B3BB69-23CF-44E3-9099-C40C66FF867C}">
                  <a14:compatExt spid="_x0000_s676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57150</xdr:rowOff>
        </xdr:from>
        <xdr:to>
          <xdr:col>1</xdr:col>
          <xdr:colOff>2400300</xdr:colOff>
          <xdr:row>44</xdr:row>
          <xdr:rowOff>361950</xdr:rowOff>
        </xdr:to>
        <xdr:sp macro="" textlink="">
          <xdr:nvSpPr>
            <xdr:cNvPr id="67621" name="Check Box 37" hidden="1">
              <a:extLst>
                <a:ext uri="{63B3BB69-23CF-44E3-9099-C40C66FF867C}">
                  <a14:compatExt spid="_x0000_s676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57150</xdr:rowOff>
        </xdr:from>
        <xdr:to>
          <xdr:col>1</xdr:col>
          <xdr:colOff>2400300</xdr:colOff>
          <xdr:row>40</xdr:row>
          <xdr:rowOff>361950</xdr:rowOff>
        </xdr:to>
        <xdr:sp macro="" textlink="">
          <xdr:nvSpPr>
            <xdr:cNvPr id="67622" name="Check Box 38" hidden="1">
              <a:extLst>
                <a:ext uri="{63B3BB69-23CF-44E3-9099-C40C66FF867C}">
                  <a14:compatExt spid="_x0000_s676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67623" name="Group Box 39" hidden="1">
              <a:extLst>
                <a:ext uri="{63B3BB69-23CF-44E3-9099-C40C66FF867C}">
                  <a14:compatExt spid="_x0000_s676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3257550</xdr:colOff>
          <xdr:row>46</xdr:row>
          <xdr:rowOff>600075</xdr:rowOff>
        </xdr:to>
        <xdr:sp macro="" textlink="">
          <xdr:nvSpPr>
            <xdr:cNvPr id="67624" name="Option Button 40" hidden="1">
              <a:extLst>
                <a:ext uri="{63B3BB69-23CF-44E3-9099-C40C66FF867C}">
                  <a14:compatExt spid="_x0000_s676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3028950</xdr:colOff>
          <xdr:row>47</xdr:row>
          <xdr:rowOff>638175</xdr:rowOff>
        </xdr:to>
        <xdr:sp macro="" textlink="">
          <xdr:nvSpPr>
            <xdr:cNvPr id="67625" name="Option Button 41" hidden="1">
              <a:extLst>
                <a:ext uri="{63B3BB69-23CF-44E3-9099-C40C66FF867C}">
                  <a14:compatExt spid="_x0000_s676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85725</xdr:rowOff>
        </xdr:from>
        <xdr:to>
          <xdr:col>1</xdr:col>
          <xdr:colOff>3124200</xdr:colOff>
          <xdr:row>48</xdr:row>
          <xdr:rowOff>752475</xdr:rowOff>
        </xdr:to>
        <xdr:sp macro="" textlink="">
          <xdr:nvSpPr>
            <xdr:cNvPr id="67626" name="Option Button 42" hidden="1">
              <a:extLst>
                <a:ext uri="{63B3BB69-23CF-44E3-9099-C40C66FF867C}">
                  <a14:compatExt spid="_x0000_s676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323850</xdr:rowOff>
        </xdr:to>
        <xdr:sp macro="" textlink="">
          <xdr:nvSpPr>
            <xdr:cNvPr id="67627" name="Option Button 43" hidden="1">
              <a:extLst>
                <a:ext uri="{63B3BB69-23CF-44E3-9099-C40C66FF867C}">
                  <a14:compatExt spid="_x0000_s676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67628" name="Option Button 44" hidden="1">
              <a:extLst>
                <a:ext uri="{63B3BB69-23CF-44E3-9099-C40C66FF867C}">
                  <a14:compatExt spid="_x0000_s676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67629" name="Option Button 45" hidden="1">
              <a:extLst>
                <a:ext uri="{63B3BB69-23CF-44E3-9099-C40C66FF867C}">
                  <a14:compatExt spid="_x0000_s676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3143250</xdr:colOff>
          <xdr:row>26</xdr:row>
          <xdr:rowOff>323850</xdr:rowOff>
        </xdr:to>
        <xdr:sp macro="" textlink="">
          <xdr:nvSpPr>
            <xdr:cNvPr id="67630" name="Option Button 46" hidden="1">
              <a:extLst>
                <a:ext uri="{63B3BB69-23CF-44E3-9099-C40C66FF867C}">
                  <a14:compatExt spid="_x0000_s676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67631" name="Option Button 47" hidden="1">
              <a:extLst>
                <a:ext uri="{63B3BB69-23CF-44E3-9099-C40C66FF867C}">
                  <a14:compatExt spid="_x0000_s676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3</xdr:row>
          <xdr:rowOff>95250</xdr:rowOff>
        </xdr:from>
        <xdr:to>
          <xdr:col>1</xdr:col>
          <xdr:colOff>3143250</xdr:colOff>
          <xdr:row>3</xdr:row>
          <xdr:rowOff>295275</xdr:rowOff>
        </xdr:to>
        <xdr:sp macro="" textlink="">
          <xdr:nvSpPr>
            <xdr:cNvPr id="68609" name="Option Button 1" hidden="1">
              <a:extLst>
                <a:ext uri="{63B3BB69-23CF-44E3-9099-C40C66FF867C}">
                  <a14:compatExt spid="_x0000_s686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xdr:row>
          <xdr:rowOff>57150</xdr:rowOff>
        </xdr:from>
        <xdr:to>
          <xdr:col>1</xdr:col>
          <xdr:colOff>3162300</xdr:colOff>
          <xdr:row>4</xdr:row>
          <xdr:rowOff>504825</xdr:rowOff>
        </xdr:to>
        <xdr:sp macro="" textlink="">
          <xdr:nvSpPr>
            <xdr:cNvPr id="68610" name="Option Button 2" hidden="1">
              <a:extLst>
                <a:ext uri="{63B3BB69-23CF-44E3-9099-C40C66FF867C}">
                  <a14:compatExt spid="_x0000_s686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2457450</xdr:colOff>
          <xdr:row>5</xdr:row>
          <xdr:rowOff>342900</xdr:rowOff>
        </xdr:to>
        <xdr:sp macro="" textlink="">
          <xdr:nvSpPr>
            <xdr:cNvPr id="68611" name="Check Box 3" hidden="1">
              <a:extLst>
                <a:ext uri="{63B3BB69-23CF-44E3-9099-C40C66FF867C}">
                  <a14:compatExt spid="_x0000_s686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2990850</xdr:colOff>
          <xdr:row>6</xdr:row>
          <xdr:rowOff>342900</xdr:rowOff>
        </xdr:to>
        <xdr:sp macro="" textlink="">
          <xdr:nvSpPr>
            <xdr:cNvPr id="68612" name="Check Box 4" hidden="1">
              <a:extLst>
                <a:ext uri="{63B3BB69-23CF-44E3-9099-C40C66FF867C}">
                  <a14:compatExt spid="_x0000_s686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2457450</xdr:colOff>
          <xdr:row>7</xdr:row>
          <xdr:rowOff>342900</xdr:rowOff>
        </xdr:to>
        <xdr:sp macro="" textlink="">
          <xdr:nvSpPr>
            <xdr:cNvPr id="68613" name="Check Box 5" hidden="1">
              <a:extLst>
                <a:ext uri="{63B3BB69-23CF-44E3-9099-C40C66FF867C}">
                  <a14:compatExt spid="_x0000_s686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2457450</xdr:colOff>
          <xdr:row>8</xdr:row>
          <xdr:rowOff>342900</xdr:rowOff>
        </xdr:to>
        <xdr:sp macro="" textlink="">
          <xdr:nvSpPr>
            <xdr:cNvPr id="68614" name="Check Box 6" hidden="1">
              <a:extLst>
                <a:ext uri="{63B3BB69-23CF-44E3-9099-C40C66FF867C}">
                  <a14:compatExt spid="_x0000_s686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2457450</xdr:colOff>
          <xdr:row>9</xdr:row>
          <xdr:rowOff>342900</xdr:rowOff>
        </xdr:to>
        <xdr:sp macro="" textlink="">
          <xdr:nvSpPr>
            <xdr:cNvPr id="68615" name="Check Box 7" hidden="1">
              <a:extLst>
                <a:ext uri="{63B3BB69-23CF-44E3-9099-C40C66FF867C}">
                  <a14:compatExt spid="_x0000_s686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68616" name="Check Box 8" hidden="1">
              <a:extLst>
                <a:ext uri="{63B3BB69-23CF-44E3-9099-C40C66FF867C}">
                  <a14:compatExt spid="_x0000_s686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10</xdr:row>
          <xdr:rowOff>476250</xdr:rowOff>
        </xdr:to>
        <xdr:sp macro="" textlink="">
          <xdr:nvSpPr>
            <xdr:cNvPr id="68617" name="Group Box 9" hidden="1">
              <a:extLst>
                <a:ext uri="{63B3BB69-23CF-44E3-9099-C40C66FF867C}">
                  <a14:compatExt spid="_x0000_s686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68618" name="Group Box 10" hidden="1">
              <a:extLst>
                <a:ext uri="{63B3BB69-23CF-44E3-9099-C40C66FF867C}">
                  <a14:compatExt spid="_x0000_s686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361950</xdr:rowOff>
        </xdr:to>
        <xdr:sp macro="" textlink="">
          <xdr:nvSpPr>
            <xdr:cNvPr id="68619" name="Option Button 11" hidden="1">
              <a:extLst>
                <a:ext uri="{63B3BB69-23CF-44E3-9099-C40C66FF867C}">
                  <a14:compatExt spid="_x0000_s686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68620" name="Option Button 12" hidden="1">
              <a:extLst>
                <a:ext uri="{63B3BB69-23CF-44E3-9099-C40C66FF867C}">
                  <a14:compatExt spid="_x0000_s686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2457450</xdr:colOff>
          <xdr:row>13</xdr:row>
          <xdr:rowOff>342900</xdr:rowOff>
        </xdr:to>
        <xdr:sp macro="" textlink="">
          <xdr:nvSpPr>
            <xdr:cNvPr id="68621" name="Check Box 13" hidden="1">
              <a:extLst>
                <a:ext uri="{63B3BB69-23CF-44E3-9099-C40C66FF867C}">
                  <a14:compatExt spid="_x0000_s686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2457450</xdr:colOff>
          <xdr:row>14</xdr:row>
          <xdr:rowOff>342900</xdr:rowOff>
        </xdr:to>
        <xdr:sp macro="" textlink="">
          <xdr:nvSpPr>
            <xdr:cNvPr id="68622" name="Check Box 14" hidden="1">
              <a:extLst>
                <a:ext uri="{63B3BB69-23CF-44E3-9099-C40C66FF867C}">
                  <a14:compatExt spid="_x0000_s686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2457450</xdr:colOff>
          <xdr:row>15</xdr:row>
          <xdr:rowOff>342900</xdr:rowOff>
        </xdr:to>
        <xdr:sp macro="" textlink="">
          <xdr:nvSpPr>
            <xdr:cNvPr id="68623" name="Check Box 15" hidden="1">
              <a:extLst>
                <a:ext uri="{63B3BB69-23CF-44E3-9099-C40C66FF867C}">
                  <a14:compatExt spid="_x0000_s686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2457450</xdr:colOff>
          <xdr:row>16</xdr:row>
          <xdr:rowOff>342900</xdr:rowOff>
        </xdr:to>
        <xdr:sp macro="" textlink="">
          <xdr:nvSpPr>
            <xdr:cNvPr id="68624" name="Check Box 16" hidden="1">
              <a:extLst>
                <a:ext uri="{63B3BB69-23CF-44E3-9099-C40C66FF867C}">
                  <a14:compatExt spid="_x0000_s686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2457450</xdr:colOff>
          <xdr:row>17</xdr:row>
          <xdr:rowOff>342900</xdr:rowOff>
        </xdr:to>
        <xdr:sp macro="" textlink="">
          <xdr:nvSpPr>
            <xdr:cNvPr id="68625" name="Check Box 17" hidden="1">
              <a:extLst>
                <a:ext uri="{63B3BB69-23CF-44E3-9099-C40C66FF867C}">
                  <a14:compatExt spid="_x0000_s686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2457450</xdr:colOff>
          <xdr:row>18</xdr:row>
          <xdr:rowOff>342900</xdr:rowOff>
        </xdr:to>
        <xdr:sp macro="" textlink="">
          <xdr:nvSpPr>
            <xdr:cNvPr id="68626" name="Check Box 18" hidden="1">
              <a:extLst>
                <a:ext uri="{63B3BB69-23CF-44E3-9099-C40C66FF867C}">
                  <a14:compatExt spid="_x0000_s686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2457450</xdr:colOff>
          <xdr:row>19</xdr:row>
          <xdr:rowOff>342900</xdr:rowOff>
        </xdr:to>
        <xdr:sp macro="" textlink="">
          <xdr:nvSpPr>
            <xdr:cNvPr id="68627" name="Check Box 19" hidden="1">
              <a:extLst>
                <a:ext uri="{63B3BB69-23CF-44E3-9099-C40C66FF867C}">
                  <a14:compatExt spid="_x0000_s686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2457450</xdr:colOff>
          <xdr:row>20</xdr:row>
          <xdr:rowOff>342900</xdr:rowOff>
        </xdr:to>
        <xdr:sp macro="" textlink="">
          <xdr:nvSpPr>
            <xdr:cNvPr id="68628" name="Check Box 20" hidden="1">
              <a:extLst>
                <a:ext uri="{63B3BB69-23CF-44E3-9099-C40C66FF867C}">
                  <a14:compatExt spid="_x0000_s686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68629" name="Group Box 21" hidden="1">
              <a:extLst>
                <a:ext uri="{63B3BB69-23CF-44E3-9099-C40C66FF867C}">
                  <a14:compatExt spid="_x0000_s686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85725</xdr:rowOff>
        </xdr:from>
        <xdr:to>
          <xdr:col>1</xdr:col>
          <xdr:colOff>3219450</xdr:colOff>
          <xdr:row>21</xdr:row>
          <xdr:rowOff>352425</xdr:rowOff>
        </xdr:to>
        <xdr:sp macro="" textlink="">
          <xdr:nvSpPr>
            <xdr:cNvPr id="68630" name="Option Button 22" hidden="1">
              <a:extLst>
                <a:ext uri="{63B3BB69-23CF-44E3-9099-C40C66FF867C}">
                  <a14:compatExt spid="_x0000_s686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19050</xdr:rowOff>
        </xdr:from>
        <xdr:to>
          <xdr:col>1</xdr:col>
          <xdr:colOff>3200400</xdr:colOff>
          <xdr:row>22</xdr:row>
          <xdr:rowOff>485775</xdr:rowOff>
        </xdr:to>
        <xdr:sp macro="" textlink="">
          <xdr:nvSpPr>
            <xdr:cNvPr id="68631" name="Option Button 23" hidden="1">
              <a:extLst>
                <a:ext uri="{63B3BB69-23CF-44E3-9099-C40C66FF867C}">
                  <a14:compatExt spid="_x0000_s686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3181350</xdr:colOff>
          <xdr:row>23</xdr:row>
          <xdr:rowOff>447675</xdr:rowOff>
        </xdr:to>
        <xdr:sp macro="" textlink="">
          <xdr:nvSpPr>
            <xdr:cNvPr id="68632" name="Check Box 24" hidden="1">
              <a:extLst>
                <a:ext uri="{63B3BB69-23CF-44E3-9099-C40C66FF867C}">
                  <a14:compatExt spid="_x0000_s686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68633" name="Check Box 25" hidden="1">
              <a:extLst>
                <a:ext uri="{63B3BB69-23CF-44E3-9099-C40C66FF867C}">
                  <a14:compatExt spid="_x0000_s686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68634" name="Check Box 26" hidden="1">
              <a:extLst>
                <a:ext uri="{63B3BB69-23CF-44E3-9099-C40C66FF867C}">
                  <a14:compatExt spid="_x0000_s686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476250</xdr:rowOff>
        </xdr:to>
        <xdr:sp macro="" textlink="">
          <xdr:nvSpPr>
            <xdr:cNvPr id="68635" name="Check Box 27" hidden="1">
              <a:extLst>
                <a:ext uri="{63B3BB69-23CF-44E3-9099-C40C66FF867C}">
                  <a14:compatExt spid="_x0000_s686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485775</xdr:rowOff>
        </xdr:to>
        <xdr:sp macro="" textlink="">
          <xdr:nvSpPr>
            <xdr:cNvPr id="68636" name="Group Box 28" hidden="1">
              <a:extLst>
                <a:ext uri="{63B3BB69-23CF-44E3-9099-C40C66FF867C}">
                  <a14:compatExt spid="_x0000_s686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1200150</xdr:colOff>
          <xdr:row>27</xdr:row>
          <xdr:rowOff>285750</xdr:rowOff>
        </xdr:to>
        <xdr:sp macro="" textlink="">
          <xdr:nvSpPr>
            <xdr:cNvPr id="68637" name="Option Button 29" hidden="1">
              <a:extLst>
                <a:ext uri="{63B3BB69-23CF-44E3-9099-C40C66FF867C}">
                  <a14:compatExt spid="_x0000_s686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68638" name="Option Button 30" hidden="1">
              <a:extLst>
                <a:ext uri="{63B3BB69-23CF-44E3-9099-C40C66FF867C}">
                  <a14:compatExt spid="_x0000_s686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68639" name="Check Box 31" hidden="1">
              <a:extLst>
                <a:ext uri="{63B3BB69-23CF-44E3-9099-C40C66FF867C}">
                  <a14:compatExt spid="_x0000_s686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68640" name="Check Box 32" hidden="1">
              <a:extLst>
                <a:ext uri="{63B3BB69-23CF-44E3-9099-C40C66FF867C}">
                  <a14:compatExt spid="_x0000_s686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39</xdr:row>
          <xdr:rowOff>476250</xdr:rowOff>
        </xdr:to>
        <xdr:sp macro="" textlink="">
          <xdr:nvSpPr>
            <xdr:cNvPr id="68641" name="Group Box 33" hidden="1">
              <a:extLst>
                <a:ext uri="{63B3BB69-23CF-44E3-9099-C40C66FF867C}">
                  <a14:compatExt spid="_x0000_s686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57150</xdr:rowOff>
        </xdr:from>
        <xdr:to>
          <xdr:col>1</xdr:col>
          <xdr:colOff>3209925</xdr:colOff>
          <xdr:row>34</xdr:row>
          <xdr:rowOff>314325</xdr:rowOff>
        </xdr:to>
        <xdr:sp macro="" textlink="">
          <xdr:nvSpPr>
            <xdr:cNvPr id="68642" name="Option Button 34" hidden="1">
              <a:extLst>
                <a:ext uri="{63B3BB69-23CF-44E3-9099-C40C66FF867C}">
                  <a14:compatExt spid="_x0000_s686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3181350</xdr:colOff>
          <xdr:row>35</xdr:row>
          <xdr:rowOff>323850</xdr:rowOff>
        </xdr:to>
        <xdr:sp macro="" textlink="">
          <xdr:nvSpPr>
            <xdr:cNvPr id="68643" name="Option Button 35" hidden="1">
              <a:extLst>
                <a:ext uri="{63B3BB69-23CF-44E3-9099-C40C66FF867C}">
                  <a14:compatExt spid="_x0000_s686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68644" name="Check Box 36" hidden="1">
              <a:extLst>
                <a:ext uri="{63B3BB69-23CF-44E3-9099-C40C66FF867C}">
                  <a14:compatExt spid="_x0000_s686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68645" name="Check Box 37" hidden="1">
              <a:extLst>
                <a:ext uri="{63B3BB69-23CF-44E3-9099-C40C66FF867C}">
                  <a14:compatExt spid="_x0000_s686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68646" name="Check Box 38" hidden="1">
              <a:extLst>
                <a:ext uri="{63B3BB69-23CF-44E3-9099-C40C66FF867C}">
                  <a14:compatExt spid="_x0000_s686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68647" name="Check Box 39" hidden="1">
              <a:extLst>
                <a:ext uri="{63B3BB69-23CF-44E3-9099-C40C66FF867C}">
                  <a14:compatExt spid="_x0000_s686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476250</xdr:rowOff>
        </xdr:from>
        <xdr:to>
          <xdr:col>2</xdr:col>
          <xdr:colOff>0</xdr:colOff>
          <xdr:row>42</xdr:row>
          <xdr:rowOff>485775</xdr:rowOff>
        </xdr:to>
        <xdr:sp macro="" textlink="">
          <xdr:nvSpPr>
            <xdr:cNvPr id="68648" name="Group Box 40" hidden="1">
              <a:extLst>
                <a:ext uri="{63B3BB69-23CF-44E3-9099-C40C66FF867C}">
                  <a14:compatExt spid="_x0000_s686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323850</xdr:rowOff>
        </xdr:to>
        <xdr:sp macro="" textlink="">
          <xdr:nvSpPr>
            <xdr:cNvPr id="68649" name="Option Button 41" hidden="1">
              <a:extLst>
                <a:ext uri="{63B3BB69-23CF-44E3-9099-C40C66FF867C}">
                  <a14:compatExt spid="_x0000_s686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95250</xdr:rowOff>
        </xdr:from>
        <xdr:to>
          <xdr:col>1</xdr:col>
          <xdr:colOff>3152775</xdr:colOff>
          <xdr:row>42</xdr:row>
          <xdr:rowOff>0</xdr:rowOff>
        </xdr:to>
        <xdr:sp macro="" textlink="">
          <xdr:nvSpPr>
            <xdr:cNvPr id="68650" name="Option Button 42" hidden="1">
              <a:extLst>
                <a:ext uri="{63B3BB69-23CF-44E3-9099-C40C66FF867C}">
                  <a14:compatExt spid="_x0000_s686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46</xdr:row>
          <xdr:rowOff>9525</xdr:rowOff>
        </xdr:to>
        <xdr:sp macro="" textlink="">
          <xdr:nvSpPr>
            <xdr:cNvPr id="68651" name="Group Box 43" hidden="1">
              <a:extLst>
                <a:ext uri="{63B3BB69-23CF-44E3-9099-C40C66FF867C}">
                  <a14:compatExt spid="_x0000_s686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68652" name="Option Button 44" hidden="1">
              <a:extLst>
                <a:ext uri="{63B3BB69-23CF-44E3-9099-C40C66FF867C}">
                  <a14:compatExt spid="_x0000_s686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1181100</xdr:colOff>
          <xdr:row>44</xdr:row>
          <xdr:rowOff>304800</xdr:rowOff>
        </xdr:to>
        <xdr:sp macro="" textlink="">
          <xdr:nvSpPr>
            <xdr:cNvPr id="68653" name="Option Button 45" hidden="1">
              <a:extLst>
                <a:ext uri="{63B3BB69-23CF-44E3-9099-C40C66FF867C}">
                  <a14:compatExt spid="_x0000_s686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54</xdr:row>
          <xdr:rowOff>0</xdr:rowOff>
        </xdr:to>
        <xdr:sp macro="" textlink="">
          <xdr:nvSpPr>
            <xdr:cNvPr id="68654" name="Group Box 46" hidden="1">
              <a:extLst>
                <a:ext uri="{63B3BB69-23CF-44E3-9099-C40C66FF867C}">
                  <a14:compatExt spid="_x0000_s686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3257550</xdr:colOff>
          <xdr:row>46</xdr:row>
          <xdr:rowOff>361950</xdr:rowOff>
        </xdr:to>
        <xdr:sp macro="" textlink="">
          <xdr:nvSpPr>
            <xdr:cNvPr id="68655" name="Option Button 47" hidden="1">
              <a:extLst>
                <a:ext uri="{63B3BB69-23CF-44E3-9099-C40C66FF867C}">
                  <a14:compatExt spid="_x0000_s686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3028950</xdr:colOff>
          <xdr:row>47</xdr:row>
          <xdr:rowOff>447675</xdr:rowOff>
        </xdr:to>
        <xdr:sp macro="" textlink="">
          <xdr:nvSpPr>
            <xdr:cNvPr id="68656" name="Option Button 48" hidden="1">
              <a:extLst>
                <a:ext uri="{63B3BB69-23CF-44E3-9099-C40C66FF867C}">
                  <a14:compatExt spid="_x0000_s686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68657" name="Check Box 49" hidden="1">
              <a:extLst>
                <a:ext uri="{63B3BB69-23CF-44E3-9099-C40C66FF867C}">
                  <a14:compatExt spid="_x0000_s686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68658" name="Check Box 50" hidden="1">
              <a:extLst>
                <a:ext uri="{63B3BB69-23CF-44E3-9099-C40C66FF867C}">
                  <a14:compatExt spid="_x0000_s686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68659" name="Check Box 51" hidden="1">
              <a:extLst>
                <a:ext uri="{63B3BB69-23CF-44E3-9099-C40C66FF867C}">
                  <a14:compatExt spid="_x0000_s686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68660" name="Check Box 52" hidden="1">
              <a:extLst>
                <a:ext uri="{63B3BB69-23CF-44E3-9099-C40C66FF867C}">
                  <a14:compatExt spid="_x0000_s686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68661" name="Check Box 53" hidden="1">
              <a:extLst>
                <a:ext uri="{63B3BB69-23CF-44E3-9099-C40C66FF867C}">
                  <a14:compatExt spid="_x0000_s686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523875</xdr:rowOff>
        </xdr:from>
        <xdr:to>
          <xdr:col>2</xdr:col>
          <xdr:colOff>0</xdr:colOff>
          <xdr:row>60</xdr:row>
          <xdr:rowOff>0</xdr:rowOff>
        </xdr:to>
        <xdr:sp macro="" textlink="">
          <xdr:nvSpPr>
            <xdr:cNvPr id="68662" name="Group Box 54" hidden="1">
              <a:extLst>
                <a:ext uri="{63B3BB69-23CF-44E3-9099-C40C66FF867C}">
                  <a14:compatExt spid="_x0000_s686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68663" name="Check Box 55" hidden="1">
              <a:extLst>
                <a:ext uri="{63B3BB69-23CF-44E3-9099-C40C66FF867C}">
                  <a14:compatExt spid="_x0000_s686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68664" name="Check Box 56" hidden="1">
              <a:extLst>
                <a:ext uri="{63B3BB69-23CF-44E3-9099-C40C66FF867C}">
                  <a14:compatExt spid="_x0000_s686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68665" name="Check Box 57" hidden="1">
              <a:extLst>
                <a:ext uri="{63B3BB69-23CF-44E3-9099-C40C66FF867C}">
                  <a14:compatExt spid="_x0000_s686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68666" name="Check Box 58" hidden="1">
              <a:extLst>
                <a:ext uri="{63B3BB69-23CF-44E3-9099-C40C66FF867C}">
                  <a14:compatExt spid="_x0000_s686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361950</xdr:rowOff>
        </xdr:from>
        <xdr:to>
          <xdr:col>1</xdr:col>
          <xdr:colOff>3124200</xdr:colOff>
          <xdr:row>53</xdr:row>
          <xdr:rowOff>476250</xdr:rowOff>
        </xdr:to>
        <xdr:sp macro="" textlink="">
          <xdr:nvSpPr>
            <xdr:cNvPr id="68667" name="Check Box 59" hidden="1">
              <a:extLst>
                <a:ext uri="{63B3BB69-23CF-44E3-9099-C40C66FF867C}">
                  <a14:compatExt spid="_x0000_s686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68668" name="Option Button 60" hidden="1">
              <a:extLst>
                <a:ext uri="{63B3BB69-23CF-44E3-9099-C40C66FF867C}">
                  <a14:compatExt spid="_x0000_s686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68669" name="Option Button 61" hidden="1">
              <a:extLst>
                <a:ext uri="{63B3BB69-23CF-44E3-9099-C40C66FF867C}">
                  <a14:compatExt spid="_x0000_s686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68670" name="Option Button 62" hidden="1">
              <a:extLst>
                <a:ext uri="{63B3BB69-23CF-44E3-9099-C40C66FF867C}">
                  <a14:compatExt spid="_x0000_s686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68671" name="Option Button 63" hidden="1">
              <a:extLst>
                <a:ext uri="{63B3BB69-23CF-44E3-9099-C40C66FF867C}">
                  <a14:compatExt spid="_x0000_s686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533399</xdr:colOff>
      <xdr:row>9</xdr:row>
      <xdr:rowOff>147637</xdr:rowOff>
    </xdr:from>
    <xdr:to>
      <xdr:col>12</xdr:col>
      <xdr:colOff>123824</xdr:colOff>
      <xdr:row>23</xdr:row>
      <xdr:rowOff>28575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190500</xdr:colOff>
      <xdr:row>14</xdr:row>
      <xdr:rowOff>4762</xdr:rowOff>
    </xdr:from>
    <xdr:to>
      <xdr:col>12</xdr:col>
      <xdr:colOff>495300</xdr:colOff>
      <xdr:row>28</xdr:row>
      <xdr:rowOff>80962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4</xdr:col>
      <xdr:colOff>380999</xdr:colOff>
      <xdr:row>16</xdr:row>
      <xdr:rowOff>95250</xdr:rowOff>
    </xdr:from>
    <xdr:to>
      <xdr:col>11</xdr:col>
      <xdr:colOff>142875</xdr:colOff>
      <xdr:row>26</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2" name="Table13" displayName="Table13" ref="A1:B6" totalsRowShown="0" tableBorderDxfId="6">
  <tableColumns count="2">
    <tableColumn id="1" name=" "/>
    <tableColumn id="2" name="Series 1"/>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5">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4.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5.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5.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273.xml"/><Relationship Id="rId18" Type="http://schemas.openxmlformats.org/officeDocument/2006/relationships/ctrlProp" Target="../ctrlProps/ctrlProp278.xml"/><Relationship Id="rId26" Type="http://schemas.openxmlformats.org/officeDocument/2006/relationships/ctrlProp" Target="../ctrlProps/ctrlProp286.xml"/><Relationship Id="rId39" Type="http://schemas.openxmlformats.org/officeDocument/2006/relationships/ctrlProp" Target="../ctrlProps/ctrlProp299.xml"/><Relationship Id="rId21" Type="http://schemas.openxmlformats.org/officeDocument/2006/relationships/ctrlProp" Target="../ctrlProps/ctrlProp281.xml"/><Relationship Id="rId34" Type="http://schemas.openxmlformats.org/officeDocument/2006/relationships/ctrlProp" Target="../ctrlProps/ctrlProp294.xml"/><Relationship Id="rId42" Type="http://schemas.openxmlformats.org/officeDocument/2006/relationships/ctrlProp" Target="../ctrlProps/ctrlProp302.xml"/><Relationship Id="rId47" Type="http://schemas.openxmlformats.org/officeDocument/2006/relationships/ctrlProp" Target="../ctrlProps/ctrlProp307.xml"/><Relationship Id="rId50" Type="http://schemas.openxmlformats.org/officeDocument/2006/relationships/ctrlProp" Target="../ctrlProps/ctrlProp310.xml"/><Relationship Id="rId55" Type="http://schemas.openxmlformats.org/officeDocument/2006/relationships/ctrlProp" Target="../ctrlProps/ctrlProp315.xml"/><Relationship Id="rId63" Type="http://schemas.openxmlformats.org/officeDocument/2006/relationships/ctrlProp" Target="../ctrlProps/ctrlProp323.xml"/><Relationship Id="rId68" Type="http://schemas.openxmlformats.org/officeDocument/2006/relationships/ctrlProp" Target="../ctrlProps/ctrlProp328.xml"/><Relationship Id="rId76" Type="http://schemas.openxmlformats.org/officeDocument/2006/relationships/ctrlProp" Target="../ctrlProps/ctrlProp336.xml"/><Relationship Id="rId84" Type="http://schemas.openxmlformats.org/officeDocument/2006/relationships/ctrlProp" Target="../ctrlProps/ctrlProp344.xml"/><Relationship Id="rId89" Type="http://schemas.openxmlformats.org/officeDocument/2006/relationships/ctrlProp" Target="../ctrlProps/ctrlProp349.xml"/><Relationship Id="rId7" Type="http://schemas.openxmlformats.org/officeDocument/2006/relationships/ctrlProp" Target="../ctrlProps/ctrlProp267.xml"/><Relationship Id="rId71" Type="http://schemas.openxmlformats.org/officeDocument/2006/relationships/ctrlProp" Target="../ctrlProps/ctrlProp331.xml"/><Relationship Id="rId92" Type="http://schemas.openxmlformats.org/officeDocument/2006/relationships/ctrlProp" Target="../ctrlProps/ctrlProp352.xml"/><Relationship Id="rId2" Type="http://schemas.openxmlformats.org/officeDocument/2006/relationships/hyperlink" Target="http://www.mcc.gov/pages/selection/scorecards" TargetMode="External"/><Relationship Id="rId16" Type="http://schemas.openxmlformats.org/officeDocument/2006/relationships/ctrlProp" Target="../ctrlProps/ctrlProp276.xml"/><Relationship Id="rId29" Type="http://schemas.openxmlformats.org/officeDocument/2006/relationships/ctrlProp" Target="../ctrlProps/ctrlProp289.xml"/><Relationship Id="rId11" Type="http://schemas.openxmlformats.org/officeDocument/2006/relationships/ctrlProp" Target="../ctrlProps/ctrlProp271.xml"/><Relationship Id="rId24" Type="http://schemas.openxmlformats.org/officeDocument/2006/relationships/ctrlProp" Target="../ctrlProps/ctrlProp284.xml"/><Relationship Id="rId32" Type="http://schemas.openxmlformats.org/officeDocument/2006/relationships/ctrlProp" Target="../ctrlProps/ctrlProp292.xml"/><Relationship Id="rId37" Type="http://schemas.openxmlformats.org/officeDocument/2006/relationships/ctrlProp" Target="../ctrlProps/ctrlProp297.xml"/><Relationship Id="rId40" Type="http://schemas.openxmlformats.org/officeDocument/2006/relationships/ctrlProp" Target="../ctrlProps/ctrlProp300.xml"/><Relationship Id="rId45" Type="http://schemas.openxmlformats.org/officeDocument/2006/relationships/ctrlProp" Target="../ctrlProps/ctrlProp305.xml"/><Relationship Id="rId53" Type="http://schemas.openxmlformats.org/officeDocument/2006/relationships/ctrlProp" Target="../ctrlProps/ctrlProp313.xml"/><Relationship Id="rId58" Type="http://schemas.openxmlformats.org/officeDocument/2006/relationships/ctrlProp" Target="../ctrlProps/ctrlProp318.xml"/><Relationship Id="rId66" Type="http://schemas.openxmlformats.org/officeDocument/2006/relationships/ctrlProp" Target="../ctrlProps/ctrlProp326.xml"/><Relationship Id="rId74" Type="http://schemas.openxmlformats.org/officeDocument/2006/relationships/ctrlProp" Target="../ctrlProps/ctrlProp334.xml"/><Relationship Id="rId79" Type="http://schemas.openxmlformats.org/officeDocument/2006/relationships/ctrlProp" Target="../ctrlProps/ctrlProp339.xml"/><Relationship Id="rId87" Type="http://schemas.openxmlformats.org/officeDocument/2006/relationships/ctrlProp" Target="../ctrlProps/ctrlProp347.xml"/><Relationship Id="rId5" Type="http://schemas.openxmlformats.org/officeDocument/2006/relationships/drawing" Target="../drawings/drawing6.xml"/><Relationship Id="rId61" Type="http://schemas.openxmlformats.org/officeDocument/2006/relationships/ctrlProp" Target="../ctrlProps/ctrlProp321.xml"/><Relationship Id="rId82" Type="http://schemas.openxmlformats.org/officeDocument/2006/relationships/ctrlProp" Target="../ctrlProps/ctrlProp342.xml"/><Relationship Id="rId90" Type="http://schemas.openxmlformats.org/officeDocument/2006/relationships/ctrlProp" Target="../ctrlProps/ctrlProp350.xml"/><Relationship Id="rId19" Type="http://schemas.openxmlformats.org/officeDocument/2006/relationships/ctrlProp" Target="../ctrlProps/ctrlProp279.xml"/><Relationship Id="rId14" Type="http://schemas.openxmlformats.org/officeDocument/2006/relationships/ctrlProp" Target="../ctrlProps/ctrlProp274.xml"/><Relationship Id="rId22" Type="http://schemas.openxmlformats.org/officeDocument/2006/relationships/ctrlProp" Target="../ctrlProps/ctrlProp282.xml"/><Relationship Id="rId27" Type="http://schemas.openxmlformats.org/officeDocument/2006/relationships/ctrlProp" Target="../ctrlProps/ctrlProp287.xml"/><Relationship Id="rId30" Type="http://schemas.openxmlformats.org/officeDocument/2006/relationships/ctrlProp" Target="../ctrlProps/ctrlProp290.xml"/><Relationship Id="rId35" Type="http://schemas.openxmlformats.org/officeDocument/2006/relationships/ctrlProp" Target="../ctrlProps/ctrlProp295.xml"/><Relationship Id="rId43" Type="http://schemas.openxmlformats.org/officeDocument/2006/relationships/ctrlProp" Target="../ctrlProps/ctrlProp303.xml"/><Relationship Id="rId48" Type="http://schemas.openxmlformats.org/officeDocument/2006/relationships/ctrlProp" Target="../ctrlProps/ctrlProp308.xml"/><Relationship Id="rId56" Type="http://schemas.openxmlformats.org/officeDocument/2006/relationships/ctrlProp" Target="../ctrlProps/ctrlProp316.xml"/><Relationship Id="rId64" Type="http://schemas.openxmlformats.org/officeDocument/2006/relationships/ctrlProp" Target="../ctrlProps/ctrlProp324.xml"/><Relationship Id="rId69" Type="http://schemas.openxmlformats.org/officeDocument/2006/relationships/ctrlProp" Target="../ctrlProps/ctrlProp329.xml"/><Relationship Id="rId77" Type="http://schemas.openxmlformats.org/officeDocument/2006/relationships/ctrlProp" Target="../ctrlProps/ctrlProp337.xml"/><Relationship Id="rId8" Type="http://schemas.openxmlformats.org/officeDocument/2006/relationships/ctrlProp" Target="../ctrlProps/ctrlProp268.xml"/><Relationship Id="rId51" Type="http://schemas.openxmlformats.org/officeDocument/2006/relationships/ctrlProp" Target="../ctrlProps/ctrlProp311.xml"/><Relationship Id="rId72" Type="http://schemas.openxmlformats.org/officeDocument/2006/relationships/ctrlProp" Target="../ctrlProps/ctrlProp332.xml"/><Relationship Id="rId80" Type="http://schemas.openxmlformats.org/officeDocument/2006/relationships/ctrlProp" Target="../ctrlProps/ctrlProp340.xml"/><Relationship Id="rId85" Type="http://schemas.openxmlformats.org/officeDocument/2006/relationships/ctrlProp" Target="../ctrlProps/ctrlProp345.xml"/><Relationship Id="rId93" Type="http://schemas.openxmlformats.org/officeDocument/2006/relationships/ctrlProp" Target="../ctrlProps/ctrlProp353.xml"/><Relationship Id="rId3" Type="http://schemas.openxmlformats.org/officeDocument/2006/relationships/hyperlink" Target="http://apps.who.int/hiv/amds/price/hdd/Default.aspx" TargetMode="External"/><Relationship Id="rId12" Type="http://schemas.openxmlformats.org/officeDocument/2006/relationships/ctrlProp" Target="../ctrlProps/ctrlProp272.xml"/><Relationship Id="rId17" Type="http://schemas.openxmlformats.org/officeDocument/2006/relationships/ctrlProp" Target="../ctrlProps/ctrlProp277.xml"/><Relationship Id="rId25" Type="http://schemas.openxmlformats.org/officeDocument/2006/relationships/ctrlProp" Target="../ctrlProps/ctrlProp285.xml"/><Relationship Id="rId33" Type="http://schemas.openxmlformats.org/officeDocument/2006/relationships/ctrlProp" Target="../ctrlProps/ctrlProp293.xml"/><Relationship Id="rId38" Type="http://schemas.openxmlformats.org/officeDocument/2006/relationships/ctrlProp" Target="../ctrlProps/ctrlProp298.xml"/><Relationship Id="rId46" Type="http://schemas.openxmlformats.org/officeDocument/2006/relationships/ctrlProp" Target="../ctrlProps/ctrlProp306.xml"/><Relationship Id="rId59" Type="http://schemas.openxmlformats.org/officeDocument/2006/relationships/ctrlProp" Target="../ctrlProps/ctrlProp319.xml"/><Relationship Id="rId67" Type="http://schemas.openxmlformats.org/officeDocument/2006/relationships/ctrlProp" Target="../ctrlProps/ctrlProp327.xml"/><Relationship Id="rId20" Type="http://schemas.openxmlformats.org/officeDocument/2006/relationships/ctrlProp" Target="../ctrlProps/ctrlProp280.xml"/><Relationship Id="rId41" Type="http://schemas.openxmlformats.org/officeDocument/2006/relationships/ctrlProp" Target="../ctrlProps/ctrlProp301.xml"/><Relationship Id="rId54" Type="http://schemas.openxmlformats.org/officeDocument/2006/relationships/ctrlProp" Target="../ctrlProps/ctrlProp314.xml"/><Relationship Id="rId62" Type="http://schemas.openxmlformats.org/officeDocument/2006/relationships/ctrlProp" Target="../ctrlProps/ctrlProp322.xml"/><Relationship Id="rId70" Type="http://schemas.openxmlformats.org/officeDocument/2006/relationships/ctrlProp" Target="../ctrlProps/ctrlProp330.xml"/><Relationship Id="rId75" Type="http://schemas.openxmlformats.org/officeDocument/2006/relationships/ctrlProp" Target="../ctrlProps/ctrlProp335.xml"/><Relationship Id="rId83" Type="http://schemas.openxmlformats.org/officeDocument/2006/relationships/ctrlProp" Target="../ctrlProps/ctrlProp343.xml"/><Relationship Id="rId88" Type="http://schemas.openxmlformats.org/officeDocument/2006/relationships/ctrlProp" Target="../ctrlProps/ctrlProp348.xml"/><Relationship Id="rId91" Type="http://schemas.openxmlformats.org/officeDocument/2006/relationships/ctrlProp" Target="../ctrlProps/ctrlProp351.xml"/><Relationship Id="rId1" Type="http://schemas.openxmlformats.org/officeDocument/2006/relationships/hyperlink" Target="http://apps.who.int/hiv/amds/price/hdd/" TargetMode="External"/><Relationship Id="rId6" Type="http://schemas.openxmlformats.org/officeDocument/2006/relationships/vmlDrawing" Target="../drawings/vmlDrawing3.vml"/><Relationship Id="rId15" Type="http://schemas.openxmlformats.org/officeDocument/2006/relationships/ctrlProp" Target="../ctrlProps/ctrlProp275.xml"/><Relationship Id="rId23" Type="http://schemas.openxmlformats.org/officeDocument/2006/relationships/ctrlProp" Target="../ctrlProps/ctrlProp283.xml"/><Relationship Id="rId28" Type="http://schemas.openxmlformats.org/officeDocument/2006/relationships/ctrlProp" Target="../ctrlProps/ctrlProp288.xml"/><Relationship Id="rId36" Type="http://schemas.openxmlformats.org/officeDocument/2006/relationships/ctrlProp" Target="../ctrlProps/ctrlProp296.xml"/><Relationship Id="rId49" Type="http://schemas.openxmlformats.org/officeDocument/2006/relationships/ctrlProp" Target="../ctrlProps/ctrlProp309.xml"/><Relationship Id="rId57" Type="http://schemas.openxmlformats.org/officeDocument/2006/relationships/ctrlProp" Target="../ctrlProps/ctrlProp317.xml"/><Relationship Id="rId10" Type="http://schemas.openxmlformats.org/officeDocument/2006/relationships/ctrlProp" Target="../ctrlProps/ctrlProp270.xml"/><Relationship Id="rId31" Type="http://schemas.openxmlformats.org/officeDocument/2006/relationships/ctrlProp" Target="../ctrlProps/ctrlProp291.xml"/><Relationship Id="rId44" Type="http://schemas.openxmlformats.org/officeDocument/2006/relationships/ctrlProp" Target="../ctrlProps/ctrlProp304.xml"/><Relationship Id="rId52" Type="http://schemas.openxmlformats.org/officeDocument/2006/relationships/ctrlProp" Target="../ctrlProps/ctrlProp312.xml"/><Relationship Id="rId60" Type="http://schemas.openxmlformats.org/officeDocument/2006/relationships/ctrlProp" Target="../ctrlProps/ctrlProp320.xml"/><Relationship Id="rId65" Type="http://schemas.openxmlformats.org/officeDocument/2006/relationships/ctrlProp" Target="../ctrlProps/ctrlProp325.xml"/><Relationship Id="rId73" Type="http://schemas.openxmlformats.org/officeDocument/2006/relationships/ctrlProp" Target="../ctrlProps/ctrlProp333.xml"/><Relationship Id="rId78" Type="http://schemas.openxmlformats.org/officeDocument/2006/relationships/ctrlProp" Target="../ctrlProps/ctrlProp338.xml"/><Relationship Id="rId81" Type="http://schemas.openxmlformats.org/officeDocument/2006/relationships/ctrlProp" Target="../ctrlProps/ctrlProp341.xml"/><Relationship Id="rId86" Type="http://schemas.openxmlformats.org/officeDocument/2006/relationships/ctrlProp" Target="../ctrlProps/ctrlProp346.xml"/><Relationship Id="rId94" Type="http://schemas.openxmlformats.org/officeDocument/2006/relationships/ctrlProp" Target="../ctrlProps/ctrlProp354.xml"/><Relationship Id="rId4" Type="http://schemas.openxmlformats.org/officeDocument/2006/relationships/printerSettings" Target="../printerSettings/printerSettings6.bin"/><Relationship Id="rId9" Type="http://schemas.openxmlformats.org/officeDocument/2006/relationships/ctrlProp" Target="../ctrlProps/ctrlProp269.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7.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7.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8.xml.rels><?xml version="1.0" encoding="UTF-8" standalone="yes"?>
<Relationships xmlns="http://schemas.openxmlformats.org/package/2006/relationships"><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9" Type="http://schemas.openxmlformats.org/officeDocument/2006/relationships/ctrlProp" Target="../ctrlProps/ctrlProp437.xml"/><Relationship Id="rId21" Type="http://schemas.openxmlformats.org/officeDocument/2006/relationships/ctrlProp" Target="../ctrlProps/ctrlProp419.xml"/><Relationship Id="rId34" Type="http://schemas.openxmlformats.org/officeDocument/2006/relationships/ctrlProp" Target="../ctrlProps/ctrlProp432.xml"/><Relationship Id="rId42" Type="http://schemas.openxmlformats.org/officeDocument/2006/relationships/ctrlProp" Target="../ctrlProps/ctrlProp440.xml"/><Relationship Id="rId47" Type="http://schemas.openxmlformats.org/officeDocument/2006/relationships/ctrlProp" Target="../ctrlProps/ctrlProp445.xml"/><Relationship Id="rId50" Type="http://schemas.openxmlformats.org/officeDocument/2006/relationships/ctrlProp" Target="../ctrlProps/ctrlProp448.xml"/><Relationship Id="rId55" Type="http://schemas.openxmlformats.org/officeDocument/2006/relationships/ctrlProp" Target="../ctrlProps/ctrlProp453.xml"/><Relationship Id="rId63" Type="http://schemas.openxmlformats.org/officeDocument/2006/relationships/ctrlProp" Target="../ctrlProps/ctrlProp461.xml"/><Relationship Id="rId7" Type="http://schemas.openxmlformats.org/officeDocument/2006/relationships/ctrlProp" Target="../ctrlProps/ctrlProp405.xml"/><Relationship Id="rId2" Type="http://schemas.openxmlformats.org/officeDocument/2006/relationships/drawing" Target="../drawings/drawing8.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41" Type="http://schemas.openxmlformats.org/officeDocument/2006/relationships/ctrlProp" Target="../ctrlProps/ctrlProp439.xml"/><Relationship Id="rId54" Type="http://schemas.openxmlformats.org/officeDocument/2006/relationships/ctrlProp" Target="../ctrlProps/ctrlProp452.xml"/><Relationship Id="rId62" Type="http://schemas.openxmlformats.org/officeDocument/2006/relationships/ctrlProp" Target="../ctrlProps/ctrlProp460.xml"/><Relationship Id="rId1" Type="http://schemas.openxmlformats.org/officeDocument/2006/relationships/printerSettings" Target="../printerSettings/printerSettings8.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40" Type="http://schemas.openxmlformats.org/officeDocument/2006/relationships/ctrlProp" Target="../ctrlProps/ctrlProp438.xml"/><Relationship Id="rId45" Type="http://schemas.openxmlformats.org/officeDocument/2006/relationships/ctrlProp" Target="../ctrlProps/ctrlProp443.xml"/><Relationship Id="rId53" Type="http://schemas.openxmlformats.org/officeDocument/2006/relationships/ctrlProp" Target="../ctrlProps/ctrlProp451.xml"/><Relationship Id="rId58" Type="http://schemas.openxmlformats.org/officeDocument/2006/relationships/ctrlProp" Target="../ctrlProps/ctrlProp456.xml"/><Relationship Id="rId66" Type="http://schemas.openxmlformats.org/officeDocument/2006/relationships/ctrlProp" Target="../ctrlProps/ctrlProp464.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49" Type="http://schemas.openxmlformats.org/officeDocument/2006/relationships/ctrlProp" Target="../ctrlProps/ctrlProp447.xml"/><Relationship Id="rId57" Type="http://schemas.openxmlformats.org/officeDocument/2006/relationships/ctrlProp" Target="../ctrlProps/ctrlProp455.xml"/><Relationship Id="rId61" Type="http://schemas.openxmlformats.org/officeDocument/2006/relationships/ctrlProp" Target="../ctrlProps/ctrlProp459.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4" Type="http://schemas.openxmlformats.org/officeDocument/2006/relationships/ctrlProp" Target="../ctrlProps/ctrlProp442.xml"/><Relationship Id="rId52" Type="http://schemas.openxmlformats.org/officeDocument/2006/relationships/ctrlProp" Target="../ctrlProps/ctrlProp450.xml"/><Relationship Id="rId60" Type="http://schemas.openxmlformats.org/officeDocument/2006/relationships/ctrlProp" Target="../ctrlProps/ctrlProp458.xml"/><Relationship Id="rId65" Type="http://schemas.openxmlformats.org/officeDocument/2006/relationships/ctrlProp" Target="../ctrlProps/ctrlProp463.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 Id="rId43" Type="http://schemas.openxmlformats.org/officeDocument/2006/relationships/ctrlProp" Target="../ctrlProps/ctrlProp441.xml"/><Relationship Id="rId48" Type="http://schemas.openxmlformats.org/officeDocument/2006/relationships/ctrlProp" Target="../ctrlProps/ctrlProp446.xml"/><Relationship Id="rId56" Type="http://schemas.openxmlformats.org/officeDocument/2006/relationships/ctrlProp" Target="../ctrlProps/ctrlProp454.xml"/><Relationship Id="rId64" Type="http://schemas.openxmlformats.org/officeDocument/2006/relationships/ctrlProp" Target="../ctrlProps/ctrlProp462.xml"/><Relationship Id="rId8" Type="http://schemas.openxmlformats.org/officeDocument/2006/relationships/ctrlProp" Target="../ctrlProps/ctrlProp406.xml"/><Relationship Id="rId51" Type="http://schemas.openxmlformats.org/officeDocument/2006/relationships/ctrlProp" Target="../ctrlProps/ctrlProp449.xml"/><Relationship Id="rId3" Type="http://schemas.openxmlformats.org/officeDocument/2006/relationships/vmlDrawing" Target="../drawings/vmlDrawing5.v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46" Type="http://schemas.openxmlformats.org/officeDocument/2006/relationships/ctrlProp" Target="../ctrlProps/ctrlProp444.xml"/><Relationship Id="rId59" Type="http://schemas.openxmlformats.org/officeDocument/2006/relationships/ctrlProp" Target="../ctrlProps/ctrlProp457.xml"/></Relationships>
</file>

<file path=xl/worksheets/_rels/sheet9.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12.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workbookViewId="0">
      <selection activeCell="A27" sqref="A27"/>
    </sheetView>
  </sheetViews>
  <sheetFormatPr defaultRowHeight="15" x14ac:dyDescent="0.25"/>
  <cols>
    <col min="13" max="13" width="9" customWidth="1"/>
    <col min="14" max="15" width="9.140625" hidden="1" customWidth="1"/>
  </cols>
  <sheetData>
    <row r="2" spans="1:15" ht="28.5" x14ac:dyDescent="0.45">
      <c r="A2" s="284" t="s">
        <v>76</v>
      </c>
      <c r="B2" s="284"/>
      <c r="C2" s="284"/>
      <c r="D2" s="284"/>
      <c r="E2" s="284"/>
      <c r="F2" s="284"/>
      <c r="G2" s="284"/>
      <c r="H2" s="284"/>
      <c r="I2" s="284"/>
      <c r="J2" s="284"/>
      <c r="K2" s="284"/>
      <c r="L2" s="284"/>
      <c r="M2" s="284"/>
    </row>
    <row r="6" spans="1:15" x14ac:dyDescent="0.25">
      <c r="A6" s="285" t="s">
        <v>77</v>
      </c>
      <c r="B6" s="285"/>
      <c r="C6" s="285"/>
      <c r="D6" s="285"/>
      <c r="E6" s="285"/>
      <c r="F6" s="285"/>
      <c r="G6" s="285"/>
      <c r="H6" s="285"/>
      <c r="I6" s="285"/>
      <c r="J6" s="285"/>
      <c r="K6" s="285"/>
      <c r="L6" s="285"/>
      <c r="M6" s="285"/>
      <c r="N6" s="285"/>
      <c r="O6" s="285"/>
    </row>
    <row r="7" spans="1:15" x14ac:dyDescent="0.25">
      <c r="A7" s="23" t="s">
        <v>95</v>
      </c>
      <c r="B7" s="171"/>
      <c r="C7" s="171"/>
      <c r="D7" s="171"/>
      <c r="E7" s="171"/>
      <c r="F7" s="171"/>
      <c r="G7" s="171"/>
      <c r="H7" s="171"/>
      <c r="I7" s="171"/>
      <c r="J7" s="171"/>
      <c r="K7" s="171"/>
      <c r="L7" s="171"/>
      <c r="M7" s="171"/>
      <c r="N7" s="171"/>
      <c r="O7" s="171"/>
    </row>
    <row r="8" spans="1:15" ht="138.75" customHeight="1" x14ac:dyDescent="0.25">
      <c r="A8" s="285" t="s">
        <v>361</v>
      </c>
      <c r="B8" s="285"/>
      <c r="C8" s="285"/>
      <c r="D8" s="285"/>
      <c r="E8" s="285"/>
      <c r="F8" s="285"/>
      <c r="G8" s="285"/>
      <c r="H8" s="285"/>
      <c r="I8" s="285"/>
      <c r="J8" s="285"/>
      <c r="K8" s="285"/>
      <c r="L8" s="285"/>
      <c r="M8" s="285"/>
      <c r="N8" s="285"/>
      <c r="O8" s="285"/>
    </row>
    <row r="9" spans="1:15" ht="22.9" customHeight="1" x14ac:dyDescent="0.25">
      <c r="A9" s="286" t="s">
        <v>84</v>
      </c>
      <c r="B9" s="286"/>
      <c r="C9" s="286"/>
      <c r="D9" s="286"/>
      <c r="E9" s="286"/>
      <c r="F9" s="286"/>
      <c r="G9" s="286"/>
      <c r="H9" s="286"/>
      <c r="I9" s="286"/>
      <c r="J9" s="286"/>
      <c r="K9" s="286"/>
      <c r="L9" s="286"/>
      <c r="M9" s="286"/>
      <c r="N9" s="286"/>
      <c r="O9" s="286"/>
    </row>
    <row r="10" spans="1:15" ht="33.6" customHeight="1" x14ac:dyDescent="0.25">
      <c r="A10" s="171"/>
      <c r="B10" s="171"/>
      <c r="C10" s="287" t="s">
        <v>81</v>
      </c>
      <c r="D10" s="287"/>
      <c r="E10" s="287"/>
      <c r="F10" s="287"/>
      <c r="G10" s="287"/>
      <c r="H10" s="287"/>
      <c r="I10" s="287"/>
      <c r="J10" s="287"/>
      <c r="K10" s="287"/>
      <c r="L10" s="171"/>
      <c r="M10" s="171"/>
      <c r="N10" s="171"/>
      <c r="O10" s="171"/>
    </row>
    <row r="11" spans="1:15" ht="32.25" customHeight="1" x14ac:dyDescent="0.25">
      <c r="A11" s="171"/>
      <c r="B11" s="171"/>
      <c r="C11" s="283" t="s">
        <v>360</v>
      </c>
      <c r="D11" s="283"/>
      <c r="E11" s="283"/>
      <c r="F11" s="283"/>
      <c r="G11" s="283"/>
      <c r="H11" s="283"/>
      <c r="I11" s="283"/>
      <c r="J11" s="283"/>
      <c r="K11" s="283"/>
      <c r="L11" s="171"/>
      <c r="M11" s="171"/>
      <c r="N11" s="171"/>
      <c r="O11" s="171"/>
    </row>
    <row r="12" spans="1:15" ht="29.45" customHeight="1" x14ac:dyDescent="0.25">
      <c r="A12" s="171"/>
      <c r="B12" s="171"/>
      <c r="C12" s="289" t="s">
        <v>82</v>
      </c>
      <c r="D12" s="289"/>
      <c r="E12" s="289"/>
      <c r="F12" s="289"/>
      <c r="G12" s="289"/>
      <c r="H12" s="289"/>
      <c r="I12" s="289"/>
      <c r="J12" s="289"/>
      <c r="K12" s="289"/>
      <c r="L12" s="171"/>
      <c r="M12" s="171"/>
      <c r="N12" s="171"/>
      <c r="O12" s="171"/>
    </row>
    <row r="13" spans="1:15" ht="27" customHeight="1" x14ac:dyDescent="0.25">
      <c r="A13" s="37"/>
      <c r="B13" s="37"/>
      <c r="C13" s="290" t="s">
        <v>83</v>
      </c>
      <c r="D13" s="290"/>
      <c r="E13" s="290"/>
      <c r="F13" s="290"/>
      <c r="G13" s="290"/>
      <c r="H13" s="290"/>
      <c r="I13" s="290"/>
      <c r="J13" s="290"/>
      <c r="K13" s="290"/>
      <c r="L13" s="37"/>
      <c r="M13" s="37"/>
      <c r="N13" s="37"/>
      <c r="O13" s="37"/>
    </row>
    <row r="14" spans="1:15" ht="95.25" customHeight="1" x14ac:dyDescent="0.25">
      <c r="A14" s="285" t="s">
        <v>96</v>
      </c>
      <c r="B14" s="285"/>
      <c r="C14" s="285"/>
      <c r="D14" s="285"/>
      <c r="E14" s="285"/>
      <c r="F14" s="285"/>
      <c r="G14" s="285"/>
      <c r="H14" s="285"/>
      <c r="I14" s="285"/>
      <c r="J14" s="285"/>
      <c r="K14" s="285"/>
      <c r="L14" s="285"/>
      <c r="M14" s="285"/>
      <c r="N14" s="285"/>
      <c r="O14" s="285"/>
    </row>
    <row r="15" spans="1:15" ht="15" customHeight="1" x14ac:dyDescent="0.25"/>
    <row r="16" spans="1:15" ht="34.9" customHeight="1" x14ac:dyDescent="0.25">
      <c r="A16" s="285" t="s">
        <v>97</v>
      </c>
      <c r="B16" s="285"/>
      <c r="C16" s="285"/>
      <c r="D16" s="285"/>
      <c r="E16" s="285"/>
      <c r="F16" s="285"/>
      <c r="G16" s="285"/>
      <c r="H16" s="285"/>
      <c r="I16" s="285"/>
      <c r="J16" s="285"/>
      <c r="K16" s="285"/>
      <c r="L16" s="285"/>
      <c r="M16" s="285"/>
      <c r="N16" s="285"/>
      <c r="O16" s="285"/>
    </row>
    <row r="18" spans="1:15" ht="63.75" customHeight="1" x14ac:dyDescent="0.25">
      <c r="A18" s="285" t="s">
        <v>98</v>
      </c>
      <c r="B18" s="285"/>
      <c r="C18" s="285"/>
      <c r="D18" s="285"/>
      <c r="E18" s="285"/>
      <c r="F18" s="285"/>
      <c r="G18" s="285"/>
      <c r="H18" s="285"/>
      <c r="I18" s="285"/>
      <c r="J18" s="285"/>
      <c r="K18" s="285"/>
      <c r="L18" s="285"/>
      <c r="M18" s="285"/>
      <c r="N18" s="285"/>
      <c r="O18" s="285"/>
    </row>
    <row r="20" spans="1:15" ht="150.75" customHeight="1" x14ac:dyDescent="0.25">
      <c r="A20" s="285" t="s">
        <v>373</v>
      </c>
      <c r="B20" s="285"/>
      <c r="C20" s="285"/>
      <c r="D20" s="285"/>
      <c r="E20" s="285"/>
      <c r="F20" s="285"/>
      <c r="G20" s="285"/>
      <c r="H20" s="285"/>
      <c r="I20" s="285"/>
      <c r="J20" s="285"/>
      <c r="K20" s="285"/>
      <c r="L20" s="285"/>
      <c r="M20" s="285"/>
      <c r="N20" s="285"/>
      <c r="O20" s="285"/>
    </row>
    <row r="22" spans="1:15" ht="133.5" customHeight="1" x14ac:dyDescent="0.25">
      <c r="A22" s="285" t="s">
        <v>374</v>
      </c>
      <c r="B22" s="285"/>
      <c r="C22" s="285"/>
      <c r="D22" s="285"/>
      <c r="E22" s="285"/>
      <c r="F22" s="285"/>
      <c r="G22" s="285"/>
      <c r="H22" s="285"/>
      <c r="I22" s="285"/>
      <c r="J22" s="285"/>
      <c r="K22" s="285"/>
      <c r="L22" s="285"/>
      <c r="M22" s="285"/>
      <c r="N22" s="285"/>
      <c r="O22" s="285"/>
    </row>
    <row r="23" spans="1:15" ht="18" customHeight="1" x14ac:dyDescent="0.25">
      <c r="A23" s="171"/>
      <c r="B23" s="171"/>
      <c r="C23" s="171"/>
      <c r="D23" s="171"/>
      <c r="E23" s="171"/>
      <c r="F23" s="171"/>
      <c r="G23" s="171"/>
      <c r="H23" s="171"/>
      <c r="I23" s="171"/>
      <c r="J23" s="171"/>
      <c r="K23" s="171"/>
      <c r="L23" s="171"/>
      <c r="M23" s="171"/>
      <c r="N23" s="171"/>
      <c r="O23" s="171"/>
    </row>
    <row r="24" spans="1:15" ht="113.25" customHeight="1" x14ac:dyDescent="0.25">
      <c r="A24" s="288" t="s">
        <v>99</v>
      </c>
      <c r="B24" s="288"/>
      <c r="C24" s="288"/>
      <c r="D24" s="288"/>
      <c r="E24" s="288"/>
      <c r="F24" s="288"/>
      <c r="G24" s="288"/>
      <c r="H24" s="288"/>
      <c r="I24" s="288"/>
      <c r="J24" s="288"/>
      <c r="K24" s="288"/>
      <c r="L24" s="288"/>
      <c r="M24" s="288"/>
      <c r="N24" s="288"/>
      <c r="O24" s="288"/>
    </row>
    <row r="26" spans="1:15" ht="47.25" customHeight="1" x14ac:dyDescent="0.25">
      <c r="A26" s="285" t="s">
        <v>418</v>
      </c>
      <c r="B26" s="285"/>
      <c r="C26" s="285"/>
      <c r="D26" s="285"/>
      <c r="E26" s="285"/>
      <c r="F26" s="285"/>
      <c r="G26" s="285"/>
      <c r="H26" s="285"/>
      <c r="I26" s="285"/>
      <c r="J26" s="285"/>
      <c r="K26" s="285"/>
      <c r="L26" s="285"/>
      <c r="M26" s="285"/>
      <c r="N26" s="285"/>
      <c r="O26" s="285"/>
    </row>
  </sheetData>
  <mergeCells count="15">
    <mergeCell ref="A22:O22"/>
    <mergeCell ref="A24:O24"/>
    <mergeCell ref="A26:O26"/>
    <mergeCell ref="C12:K12"/>
    <mergeCell ref="C13:K13"/>
    <mergeCell ref="A14:O14"/>
    <mergeCell ref="A16:O16"/>
    <mergeCell ref="A18:O18"/>
    <mergeCell ref="A20:O20"/>
    <mergeCell ref="C11:K11"/>
    <mergeCell ref="A2:M2"/>
    <mergeCell ref="A6:O6"/>
    <mergeCell ref="A8:O8"/>
    <mergeCell ref="A9:O9"/>
    <mergeCell ref="C10:K10"/>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39"/>
  <sheetViews>
    <sheetView showGridLines="0" tabSelected="1" view="pageBreakPreview" zoomScaleNormal="100" zoomScaleSheetLayoutView="100" workbookViewId="0">
      <selection activeCell="M23" sqref="M23"/>
    </sheetView>
  </sheetViews>
  <sheetFormatPr defaultRowHeight="15" x14ac:dyDescent="0.25"/>
  <cols>
    <col min="1" max="1" width="3.5703125" customWidth="1"/>
    <col min="2" max="2" width="33.5703125" customWidth="1"/>
    <col min="3" max="6" width="10.7109375" customWidth="1"/>
    <col min="7" max="7" width="6.5703125" customWidth="1"/>
    <col min="8" max="8" width="24.42578125" customWidth="1"/>
    <col min="10" max="10" width="11.5703125" customWidth="1"/>
  </cols>
  <sheetData>
    <row r="1" spans="1:11" ht="23.25" x14ac:dyDescent="0.35">
      <c r="A1" s="38" t="s">
        <v>92</v>
      </c>
      <c r="B1" s="39"/>
      <c r="C1" s="39"/>
      <c r="D1" s="39"/>
      <c r="E1" s="39"/>
      <c r="F1" s="39"/>
      <c r="G1" s="40"/>
      <c r="H1" s="17"/>
      <c r="I1" s="18"/>
      <c r="J1" s="19"/>
      <c r="K1" s="15"/>
    </row>
    <row r="2" spans="1:11" x14ac:dyDescent="0.25">
      <c r="A2" s="6"/>
      <c r="B2" s="164" t="s">
        <v>78</v>
      </c>
      <c r="C2" s="36" t="s">
        <v>93</v>
      </c>
      <c r="D2" s="36"/>
      <c r="E2" s="36"/>
      <c r="F2" s="36"/>
      <c r="G2" s="165"/>
      <c r="H2" s="15"/>
      <c r="I2" s="2"/>
      <c r="J2" s="7"/>
      <c r="K2" s="2"/>
    </row>
    <row r="3" spans="1:11" ht="14.45" x14ac:dyDescent="0.3">
      <c r="A3" s="6"/>
      <c r="B3" s="166" t="s">
        <v>79</v>
      </c>
      <c r="C3" s="36" t="s">
        <v>94</v>
      </c>
      <c r="D3" s="36"/>
      <c r="E3" s="36"/>
      <c r="F3" s="36"/>
      <c r="G3" s="165"/>
      <c r="H3" s="2"/>
      <c r="I3" s="2"/>
      <c r="J3" s="7"/>
    </row>
    <row r="4" spans="1:11" ht="14.45" x14ac:dyDescent="0.3">
      <c r="A4" s="6"/>
      <c r="B4" s="166" t="s">
        <v>80</v>
      </c>
      <c r="C4" s="36" t="s">
        <v>90</v>
      </c>
      <c r="D4" s="36"/>
      <c r="E4" s="36"/>
      <c r="F4" s="36"/>
      <c r="G4" s="165"/>
      <c r="H4" s="2"/>
      <c r="I4" s="2"/>
      <c r="J4" s="7"/>
    </row>
    <row r="5" spans="1:11" x14ac:dyDescent="0.25">
      <c r="A5" s="6"/>
      <c r="B5" s="166" t="s">
        <v>367</v>
      </c>
      <c r="C5" s="36"/>
      <c r="D5" s="36"/>
      <c r="E5" s="36"/>
      <c r="F5" s="36"/>
      <c r="G5" s="165"/>
      <c r="H5" s="2"/>
      <c r="I5" s="2"/>
      <c r="J5" s="7"/>
    </row>
    <row r="6" spans="1:11" ht="14.45" x14ac:dyDescent="0.3">
      <c r="A6" s="27"/>
      <c r="B6" s="28"/>
      <c r="C6" s="28"/>
      <c r="D6" s="28"/>
      <c r="E6" s="28"/>
      <c r="F6" s="28"/>
      <c r="G6" s="29"/>
      <c r="H6" s="2"/>
      <c r="I6" s="2"/>
      <c r="J6" s="7"/>
    </row>
    <row r="7" spans="1:11" ht="10.5" customHeight="1" x14ac:dyDescent="0.25">
      <c r="A7" s="27"/>
      <c r="B7" s="28"/>
      <c r="C7" s="28"/>
      <c r="D7" s="28"/>
      <c r="E7" s="28"/>
      <c r="F7" s="28"/>
      <c r="G7" s="29"/>
      <c r="H7" s="2"/>
      <c r="I7" s="2"/>
      <c r="J7" s="7"/>
    </row>
    <row r="8" spans="1:11" x14ac:dyDescent="0.25">
      <c r="A8" s="291" t="s">
        <v>34</v>
      </c>
      <c r="B8" s="167" t="s">
        <v>31</v>
      </c>
      <c r="C8" s="30"/>
      <c r="D8" s="30"/>
      <c r="E8" s="30"/>
      <c r="F8" s="30"/>
      <c r="G8" s="31" t="s">
        <v>30</v>
      </c>
      <c r="H8" s="2"/>
      <c r="I8" s="2"/>
      <c r="J8" s="7"/>
    </row>
    <row r="9" spans="1:11" x14ac:dyDescent="0.25">
      <c r="A9" s="291"/>
      <c r="B9" s="168" t="s">
        <v>348</v>
      </c>
      <c r="C9" s="32"/>
      <c r="D9" s="32"/>
      <c r="E9" s="32"/>
      <c r="F9" s="33"/>
      <c r="G9" s="24">
        <f>'A. Data Availability'!K51</f>
        <v>10.6</v>
      </c>
      <c r="H9" s="2"/>
      <c r="I9" s="2"/>
      <c r="J9" s="7"/>
    </row>
    <row r="10" spans="1:11" x14ac:dyDescent="0.25">
      <c r="A10" s="291"/>
      <c r="B10" s="168" t="s">
        <v>349</v>
      </c>
      <c r="C10" s="32"/>
      <c r="D10" s="32"/>
      <c r="E10" s="32"/>
      <c r="F10" s="33"/>
      <c r="G10" s="24">
        <f>'A. Data Availability'!K74</f>
        <v>11</v>
      </c>
      <c r="H10" s="2"/>
      <c r="I10" s="2"/>
      <c r="J10" s="7"/>
    </row>
    <row r="11" spans="1:11" x14ac:dyDescent="0.25">
      <c r="A11" s="291"/>
      <c r="B11" s="168" t="s">
        <v>350</v>
      </c>
      <c r="C11" s="32"/>
      <c r="D11" s="32"/>
      <c r="E11" s="32"/>
      <c r="F11" s="33"/>
      <c r="G11" s="24">
        <f>'A. Data Availability'!K106</f>
        <v>18</v>
      </c>
      <c r="H11" s="2"/>
      <c r="I11" s="2"/>
      <c r="J11" s="7"/>
    </row>
    <row r="12" spans="1:11" x14ac:dyDescent="0.25">
      <c r="A12" s="291"/>
      <c r="B12" s="167" t="s">
        <v>32</v>
      </c>
      <c r="C12" s="30"/>
      <c r="D12" s="30"/>
      <c r="E12" s="30"/>
      <c r="F12" s="30"/>
      <c r="G12" s="25"/>
      <c r="H12" s="2"/>
      <c r="I12" s="2"/>
      <c r="J12" s="7"/>
    </row>
    <row r="13" spans="1:11" ht="15" customHeight="1" x14ac:dyDescent="0.25">
      <c r="A13" s="291"/>
      <c r="B13" s="168" t="s">
        <v>351</v>
      </c>
      <c r="C13" s="32"/>
      <c r="D13" s="32"/>
      <c r="E13" s="32"/>
      <c r="F13" s="33"/>
      <c r="G13" s="24">
        <f>'B. Domestic Services'!L42</f>
        <v>15.4</v>
      </c>
      <c r="H13" s="2"/>
      <c r="I13" s="2"/>
      <c r="J13" s="7"/>
    </row>
    <row r="14" spans="1:11" x14ac:dyDescent="0.25">
      <c r="A14" s="291"/>
      <c r="B14" s="168" t="s">
        <v>352</v>
      </c>
      <c r="C14" s="32"/>
      <c r="D14" s="32"/>
      <c r="E14" s="32"/>
      <c r="F14" s="33"/>
      <c r="G14" s="24">
        <f>'B. Domestic Services'!L88</f>
        <v>10.5</v>
      </c>
      <c r="H14" s="2"/>
      <c r="I14" s="2"/>
      <c r="J14" s="7"/>
    </row>
    <row r="15" spans="1:11" ht="15.75" customHeight="1" x14ac:dyDescent="0.25">
      <c r="A15" s="291"/>
      <c r="B15" s="168" t="s">
        <v>353</v>
      </c>
      <c r="C15" s="32"/>
      <c r="D15" s="32"/>
      <c r="E15" s="32"/>
      <c r="F15" s="33"/>
      <c r="G15" s="24">
        <f>'B. Domestic Services'!L135</f>
        <v>15</v>
      </c>
      <c r="H15" s="2"/>
      <c r="I15" s="2"/>
      <c r="J15" s="7"/>
    </row>
    <row r="16" spans="1:11" x14ac:dyDescent="0.25">
      <c r="A16" s="291"/>
      <c r="B16" s="168" t="s">
        <v>354</v>
      </c>
      <c r="C16" s="32"/>
      <c r="D16" s="32"/>
      <c r="E16" s="32"/>
      <c r="F16" s="33"/>
      <c r="G16" s="24">
        <f>'B. Domestic Services'!L166</f>
        <v>17</v>
      </c>
      <c r="H16" s="2"/>
      <c r="I16" s="2"/>
      <c r="J16" s="7"/>
    </row>
    <row r="17" spans="1:10" ht="26.25" x14ac:dyDescent="0.25">
      <c r="A17" s="291"/>
      <c r="B17" s="167" t="s">
        <v>33</v>
      </c>
      <c r="C17" s="30"/>
      <c r="D17" s="30"/>
      <c r="E17" s="30"/>
      <c r="F17" s="30"/>
      <c r="G17" s="25"/>
      <c r="H17" s="2"/>
      <c r="I17" s="2"/>
      <c r="J17" s="7"/>
    </row>
    <row r="18" spans="1:10" x14ac:dyDescent="0.25">
      <c r="A18" s="291"/>
      <c r="B18" s="168" t="s">
        <v>355</v>
      </c>
      <c r="C18" s="32"/>
      <c r="D18" s="32"/>
      <c r="E18" s="32"/>
      <c r="F18" s="33"/>
      <c r="G18" s="24">
        <f>'C.Financing and Str. Investment'!F26</f>
        <v>15</v>
      </c>
      <c r="H18" s="2"/>
      <c r="I18" s="2"/>
      <c r="J18" s="7"/>
    </row>
    <row r="19" spans="1:10" x14ac:dyDescent="0.25">
      <c r="A19" s="291"/>
      <c r="B19" s="168" t="s">
        <v>356</v>
      </c>
      <c r="C19" s="32"/>
      <c r="D19" s="32"/>
      <c r="E19" s="32"/>
      <c r="F19" s="33"/>
      <c r="G19" s="24">
        <f>'C.Financing and Str. Investment'!F42</f>
        <v>11</v>
      </c>
      <c r="H19" s="2"/>
      <c r="I19" s="2"/>
      <c r="J19" s="7"/>
    </row>
    <row r="20" spans="1:10" x14ac:dyDescent="0.25">
      <c r="A20" s="291"/>
      <c r="B20" s="168" t="s">
        <v>357</v>
      </c>
      <c r="C20" s="32"/>
      <c r="D20" s="32"/>
      <c r="E20" s="32"/>
      <c r="F20" s="33"/>
      <c r="G20" s="24">
        <f>'C.Financing and Str. Investment'!F61</f>
        <v>9</v>
      </c>
      <c r="H20" s="2"/>
      <c r="I20" s="2"/>
      <c r="J20" s="7"/>
    </row>
    <row r="21" spans="1:10" x14ac:dyDescent="0.25">
      <c r="A21" s="291"/>
      <c r="B21" s="168" t="s">
        <v>358</v>
      </c>
      <c r="C21" s="32"/>
      <c r="D21" s="32"/>
      <c r="E21" s="32"/>
      <c r="F21" s="33"/>
      <c r="G21" s="24">
        <f>'C.Financing and Str. Investment'!F93</f>
        <v>2.5</v>
      </c>
      <c r="H21" s="2"/>
      <c r="I21" s="2"/>
      <c r="J21" s="7"/>
    </row>
    <row r="22" spans="1:10" x14ac:dyDescent="0.25">
      <c r="A22" s="291"/>
      <c r="B22" s="167" t="s">
        <v>362</v>
      </c>
      <c r="C22" s="30"/>
      <c r="D22" s="30"/>
      <c r="E22" s="30"/>
      <c r="F22" s="30"/>
      <c r="G22" s="25"/>
      <c r="H22" s="2"/>
      <c r="I22" s="2"/>
      <c r="J22" s="7"/>
    </row>
    <row r="23" spans="1:10" x14ac:dyDescent="0.25">
      <c r="A23" s="291"/>
      <c r="B23" s="168" t="s">
        <v>363</v>
      </c>
      <c r="C23" s="32"/>
      <c r="D23" s="32"/>
      <c r="E23" s="32"/>
      <c r="F23" s="33"/>
      <c r="G23" s="24">
        <f>'D.Accountability &amp; Transparency'!F20</f>
        <v>4</v>
      </c>
      <c r="H23" s="2"/>
      <c r="I23" s="2"/>
      <c r="J23" s="7"/>
    </row>
    <row r="24" spans="1:10" x14ac:dyDescent="0.25">
      <c r="A24" s="291"/>
      <c r="B24" s="168" t="s">
        <v>359</v>
      </c>
      <c r="C24" s="32"/>
      <c r="D24" s="32"/>
      <c r="E24" s="32"/>
      <c r="F24" s="33"/>
      <c r="G24" s="24">
        <f>'D.Accountability &amp; Transparency'!F50</f>
        <v>6</v>
      </c>
      <c r="H24" s="2"/>
      <c r="I24" s="2"/>
      <c r="J24" s="7"/>
    </row>
    <row r="25" spans="1:10" x14ac:dyDescent="0.25">
      <c r="A25" s="291"/>
      <c r="B25" s="167" t="s">
        <v>364</v>
      </c>
      <c r="C25" s="30"/>
      <c r="D25" s="30"/>
      <c r="E25" s="30"/>
      <c r="F25" s="30"/>
      <c r="G25" s="25"/>
      <c r="H25" s="2"/>
      <c r="I25" s="2"/>
      <c r="J25" s="7"/>
    </row>
    <row r="26" spans="1:10" x14ac:dyDescent="0.25">
      <c r="A26" s="291"/>
      <c r="B26" s="168" t="s">
        <v>365</v>
      </c>
      <c r="C26" s="32"/>
      <c r="D26" s="32"/>
      <c r="E26" s="32"/>
      <c r="F26" s="33"/>
      <c r="G26" s="24">
        <f>'E.Enabling Environment'!F32</f>
        <v>17</v>
      </c>
      <c r="H26" s="2"/>
      <c r="I26" s="2"/>
      <c r="J26" s="7"/>
    </row>
    <row r="27" spans="1:10" ht="14.25" customHeight="1" x14ac:dyDescent="0.25">
      <c r="A27" s="292"/>
      <c r="B27" s="169" t="s">
        <v>366</v>
      </c>
      <c r="C27" s="34"/>
      <c r="D27" s="34"/>
      <c r="E27" s="34"/>
      <c r="F27" s="35"/>
      <c r="G27" s="26">
        <f>'E.Enabling Environment'!F61</f>
        <v>14</v>
      </c>
      <c r="H27" s="2"/>
      <c r="I27" s="2"/>
      <c r="J27" s="7"/>
    </row>
    <row r="28" spans="1:10" x14ac:dyDescent="0.25">
      <c r="A28" s="14"/>
      <c r="B28" s="1"/>
      <c r="C28" s="1"/>
      <c r="D28" s="1"/>
      <c r="E28" s="1"/>
      <c r="F28" s="1"/>
      <c r="G28" s="2"/>
      <c r="H28" s="2"/>
      <c r="I28" s="2"/>
      <c r="J28" s="7"/>
    </row>
    <row r="29" spans="1:10" ht="14.45" x14ac:dyDescent="0.3">
      <c r="A29" s="14"/>
      <c r="B29" s="1"/>
      <c r="C29" s="1"/>
      <c r="D29" s="1"/>
      <c r="E29" s="1"/>
      <c r="F29" s="1"/>
      <c r="G29" s="2"/>
      <c r="H29" s="2"/>
      <c r="I29" s="2"/>
      <c r="J29" s="7"/>
    </row>
    <row r="30" spans="1:10" ht="14.45" x14ac:dyDescent="0.3">
      <c r="A30" s="14"/>
      <c r="B30" s="1"/>
      <c r="C30" s="1"/>
      <c r="D30" s="1"/>
      <c r="E30" s="1"/>
      <c r="F30" s="1"/>
      <c r="G30" s="2"/>
      <c r="H30" s="2"/>
      <c r="I30" s="2"/>
      <c r="J30" s="7"/>
    </row>
    <row r="31" spans="1:10" ht="14.45" x14ac:dyDescent="0.3">
      <c r="A31" s="14"/>
      <c r="B31" s="1"/>
      <c r="C31" s="1"/>
      <c r="D31" s="1"/>
      <c r="E31" s="1"/>
      <c r="F31" s="1"/>
      <c r="G31" s="2"/>
      <c r="H31" s="2"/>
      <c r="I31" s="2"/>
      <c r="J31" s="7"/>
    </row>
    <row r="32" spans="1:10" ht="14.45" x14ac:dyDescent="0.3">
      <c r="A32" s="15"/>
      <c r="B32" s="2"/>
      <c r="C32" s="2"/>
      <c r="D32" s="2"/>
      <c r="E32" s="2"/>
      <c r="F32" s="2"/>
      <c r="G32" s="2"/>
      <c r="H32" s="2"/>
      <c r="I32" s="2"/>
      <c r="J32" s="7"/>
    </row>
    <row r="33" spans="1:10" ht="14.45" x14ac:dyDescent="0.3">
      <c r="A33" s="15"/>
      <c r="B33" s="2"/>
      <c r="C33" s="2"/>
      <c r="D33" s="2"/>
      <c r="E33" s="2"/>
      <c r="F33" s="2"/>
      <c r="G33" s="2"/>
      <c r="H33" s="2"/>
      <c r="I33" s="2"/>
      <c r="J33" s="7"/>
    </row>
    <row r="34" spans="1:10" x14ac:dyDescent="0.25">
      <c r="A34" s="15"/>
      <c r="B34" s="2"/>
      <c r="C34" s="2"/>
      <c r="D34" s="2"/>
      <c r="E34" s="2"/>
      <c r="F34" s="2"/>
      <c r="G34" s="2"/>
      <c r="H34" s="2"/>
      <c r="I34" s="2"/>
      <c r="J34" s="7"/>
    </row>
    <row r="35" spans="1:10" x14ac:dyDescent="0.25">
      <c r="A35" s="15"/>
      <c r="B35" s="2"/>
      <c r="C35" s="2"/>
      <c r="D35" s="2"/>
      <c r="E35" s="2"/>
      <c r="F35" s="2"/>
      <c r="G35" s="2"/>
      <c r="H35" s="2"/>
      <c r="I35" s="2"/>
      <c r="J35" s="7"/>
    </row>
    <row r="36" spans="1:10" x14ac:dyDescent="0.25">
      <c r="A36" s="15"/>
      <c r="B36" s="2"/>
      <c r="C36" s="2"/>
      <c r="D36" s="2"/>
      <c r="E36" s="2"/>
      <c r="F36" s="2"/>
      <c r="G36" s="2"/>
      <c r="H36" s="2"/>
      <c r="I36" s="2"/>
      <c r="J36" s="7"/>
    </row>
    <row r="37" spans="1:10" x14ac:dyDescent="0.25">
      <c r="A37" s="15"/>
      <c r="B37" s="2"/>
      <c r="C37" s="2"/>
      <c r="D37" s="2"/>
      <c r="E37" s="2"/>
      <c r="F37" s="2"/>
      <c r="G37" s="2"/>
      <c r="H37" s="2"/>
      <c r="I37" s="2"/>
      <c r="J37" s="7"/>
    </row>
    <row r="38" spans="1:10" x14ac:dyDescent="0.25">
      <c r="A38" s="16"/>
      <c r="B38" s="8"/>
      <c r="C38" s="8"/>
      <c r="D38" s="8"/>
      <c r="E38" s="8"/>
      <c r="F38" s="8"/>
      <c r="G38" s="8"/>
      <c r="H38" s="8"/>
      <c r="I38" s="8"/>
      <c r="J38" s="9"/>
    </row>
    <row r="39" spans="1:10" x14ac:dyDescent="0.25">
      <c r="A39" s="2"/>
      <c r="B39" s="2"/>
      <c r="C39" s="2"/>
      <c r="D39" s="2"/>
      <c r="E39" s="2"/>
      <c r="F39" s="2"/>
    </row>
  </sheetData>
  <sheetProtection password="CDBA" sheet="1" scenarios="1" formatCells="0" formatColumns="0" formatRows="0"/>
  <mergeCells count="1">
    <mergeCell ref="A8:A27"/>
  </mergeCells>
  <conditionalFormatting sqref="C8:F8 C12:F12 C17:F17 C22:F22 C25:F25">
    <cfRule type="colorScale" priority="46">
      <colorScale>
        <cfvo type="num" val="0"/>
        <cfvo type="num" val="50"/>
        <cfvo type="num" val="100"/>
        <color rgb="FFFF0000"/>
        <color rgb="FFFFFF00"/>
        <color rgb="FF63BE7B"/>
      </colorScale>
    </cfRule>
  </conditionalFormatting>
  <conditionalFormatting sqref="C13:C16 C18:C21 C26:C27 C23:C24 C9:C11">
    <cfRule type="expression" dxfId="112" priority="41">
      <formula>AND( G9&lt;7)</formula>
    </cfRule>
  </conditionalFormatting>
  <conditionalFormatting sqref="D13:D16 D18:D21 D26:D27 D23:D24 D9:D11">
    <cfRule type="expression" dxfId="111" priority="39">
      <formula>AND(G9&gt;=7, G9&lt;13)</formula>
    </cfRule>
  </conditionalFormatting>
  <conditionalFormatting sqref="E13:E16 E18:E21 E26:E27 E23:E24 E9:E11">
    <cfRule type="expression" dxfId="110" priority="38">
      <formula>AND(G9&gt;=13, G9&lt;17)</formula>
    </cfRule>
  </conditionalFormatting>
  <conditionalFormatting sqref="F23:F24 F26:F27 F18:F21 F13:F16 F9:F11">
    <cfRule type="expression" dxfId="109" priority="37">
      <formula>AND(G9&gt;=17, G9&lt;21)</formula>
    </cfRule>
  </conditionalFormatting>
  <conditionalFormatting sqref="G8">
    <cfRule type="colorScale" priority="26">
      <colorScale>
        <cfvo type="num" val="0"/>
        <cfvo type="num" val="50"/>
        <cfvo type="num" val="100"/>
        <color rgb="FFFF0000"/>
        <color rgb="FFFFFF00"/>
        <color rgb="FF63BE7B"/>
      </colorScale>
    </cfRule>
  </conditionalFormatting>
  <conditionalFormatting sqref="G9:G11 G23:G24 G26:G27 G18:G21 G13:G16">
    <cfRule type="expression" dxfId="108"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9"/>
  <sheetViews>
    <sheetView showGridLines="0" view="pageBreakPreview" zoomScaleNormal="100" zoomScaleSheetLayoutView="100" workbookViewId="0">
      <selection activeCell="B15" sqref="B15"/>
    </sheetView>
  </sheetViews>
  <sheetFormatPr defaultRowHeight="15" x14ac:dyDescent="0.25"/>
  <cols>
    <col min="1" max="1" width="3.5703125" customWidth="1"/>
    <col min="2" max="2" width="33.5703125" customWidth="1"/>
    <col min="3" max="6" width="10.7109375" customWidth="1"/>
    <col min="7" max="7" width="6.5703125" customWidth="1"/>
    <col min="8" max="8" width="24.42578125" customWidth="1"/>
    <col min="10" max="10" width="11.5703125" customWidth="1"/>
  </cols>
  <sheetData>
    <row r="1" spans="1:11" ht="23.25" x14ac:dyDescent="0.35">
      <c r="A1" s="38" t="s">
        <v>489</v>
      </c>
      <c r="B1" s="39"/>
      <c r="C1" s="39"/>
      <c r="D1" s="39"/>
      <c r="E1" s="39"/>
      <c r="F1" s="39"/>
      <c r="G1" s="40"/>
      <c r="H1" s="17"/>
      <c r="I1" s="18"/>
      <c r="J1" s="19"/>
      <c r="K1" s="15"/>
    </row>
    <row r="2" spans="1:11" x14ac:dyDescent="0.25">
      <c r="A2" s="572"/>
      <c r="B2" s="164" t="s">
        <v>490</v>
      </c>
      <c r="C2" s="36" t="s">
        <v>491</v>
      </c>
      <c r="D2" s="36"/>
      <c r="E2" s="36"/>
      <c r="F2" s="36"/>
      <c r="G2" s="165"/>
      <c r="H2" s="15"/>
      <c r="I2" s="2"/>
      <c r="J2" s="7"/>
      <c r="K2" s="2"/>
    </row>
    <row r="3" spans="1:11" x14ac:dyDescent="0.25">
      <c r="A3" s="572"/>
      <c r="B3" s="166" t="s">
        <v>492</v>
      </c>
      <c r="C3" s="36" t="s">
        <v>493</v>
      </c>
      <c r="D3" s="36"/>
      <c r="E3" s="36"/>
      <c r="F3" s="36"/>
      <c r="G3" s="165"/>
      <c r="H3" s="2"/>
      <c r="I3" s="2"/>
      <c r="J3" s="7"/>
    </row>
    <row r="4" spans="1:11" x14ac:dyDescent="0.25">
      <c r="A4" s="572"/>
      <c r="B4" s="164" t="s">
        <v>494</v>
      </c>
      <c r="C4" s="36" t="s">
        <v>495</v>
      </c>
      <c r="D4" s="36"/>
      <c r="E4" s="36"/>
      <c r="F4" s="36"/>
      <c r="G4" s="165"/>
      <c r="H4" s="2"/>
      <c r="I4" s="2"/>
      <c r="J4" s="7"/>
    </row>
    <row r="5" spans="1:11" x14ac:dyDescent="0.25">
      <c r="A5" s="572"/>
      <c r="B5" s="166" t="s">
        <v>496</v>
      </c>
      <c r="C5" s="36"/>
      <c r="D5" s="36"/>
      <c r="E5" s="36"/>
      <c r="F5" s="36"/>
      <c r="G5" s="165"/>
      <c r="H5" s="2"/>
      <c r="I5" s="2"/>
      <c r="J5" s="7"/>
    </row>
    <row r="6" spans="1:11" x14ac:dyDescent="0.25">
      <c r="A6" s="27"/>
      <c r="B6" s="28"/>
      <c r="C6" s="28"/>
      <c r="D6" s="28"/>
      <c r="E6" s="28"/>
      <c r="F6" s="28"/>
      <c r="G6" s="29"/>
      <c r="H6" s="2"/>
      <c r="I6" s="2"/>
      <c r="J6" s="7"/>
    </row>
    <row r="7" spans="1:11" ht="10.5" customHeight="1" x14ac:dyDescent="0.25">
      <c r="A7" s="27"/>
      <c r="B7" s="28"/>
      <c r="C7" s="28"/>
      <c r="D7" s="28"/>
      <c r="E7" s="28"/>
      <c r="F7" s="28"/>
      <c r="G7" s="29"/>
      <c r="H7" s="2"/>
      <c r="I7" s="2"/>
      <c r="J7" s="7"/>
    </row>
    <row r="8" spans="1:11" ht="26.25" customHeight="1" x14ac:dyDescent="0.25">
      <c r="A8" s="573" t="s">
        <v>517</v>
      </c>
      <c r="B8" s="167" t="s">
        <v>497</v>
      </c>
      <c r="C8" s="30"/>
      <c r="D8" s="30"/>
      <c r="E8" s="30"/>
      <c r="F8" s="30"/>
      <c r="G8" s="31" t="s">
        <v>30</v>
      </c>
      <c r="H8" s="2"/>
      <c r="I8" s="2"/>
      <c r="J8" s="7"/>
    </row>
    <row r="9" spans="1:11" x14ac:dyDescent="0.25">
      <c r="A9" s="573"/>
      <c r="B9" s="168" t="s">
        <v>498</v>
      </c>
      <c r="C9" s="32"/>
      <c r="D9" s="32"/>
      <c r="E9" s="32"/>
      <c r="F9" s="33"/>
      <c r="G9" s="24">
        <f>'A. Data Availability'!K51</f>
        <v>10.6</v>
      </c>
      <c r="H9" s="2"/>
      <c r="I9" s="2"/>
      <c r="J9" s="7"/>
    </row>
    <row r="10" spans="1:11" x14ac:dyDescent="0.25">
      <c r="A10" s="573"/>
      <c r="B10" s="168" t="s">
        <v>499</v>
      </c>
      <c r="C10" s="32"/>
      <c r="D10" s="32"/>
      <c r="E10" s="32"/>
      <c r="F10" s="33"/>
      <c r="G10" s="24">
        <f>'A. Data Availability'!K74</f>
        <v>11</v>
      </c>
      <c r="H10" s="2"/>
      <c r="I10" s="2"/>
      <c r="J10" s="7"/>
    </row>
    <row r="11" spans="1:11" x14ac:dyDescent="0.25">
      <c r="A11" s="573"/>
      <c r="B11" s="168" t="s">
        <v>500</v>
      </c>
      <c r="C11" s="32"/>
      <c r="D11" s="32"/>
      <c r="E11" s="32"/>
      <c r="F11" s="33"/>
      <c r="G11" s="24">
        <f>'A. Data Availability'!K106</f>
        <v>18</v>
      </c>
      <c r="H11" s="2"/>
      <c r="I11" s="2"/>
      <c r="J11" s="7"/>
    </row>
    <row r="12" spans="1:11" ht="26.25" x14ac:dyDescent="0.25">
      <c r="A12" s="573"/>
      <c r="B12" s="167" t="s">
        <v>501</v>
      </c>
      <c r="C12" s="30"/>
      <c r="D12" s="30"/>
      <c r="E12" s="30"/>
      <c r="F12" s="30"/>
      <c r="G12" s="25"/>
      <c r="H12" s="2"/>
      <c r="I12" s="2"/>
      <c r="J12" s="7"/>
    </row>
    <row r="13" spans="1:11" ht="15" customHeight="1" x14ac:dyDescent="0.25">
      <c r="A13" s="573"/>
      <c r="B13" s="168" t="s">
        <v>502</v>
      </c>
      <c r="C13" s="32"/>
      <c r="D13" s="32"/>
      <c r="E13" s="32"/>
      <c r="F13" s="33"/>
      <c r="G13" s="24">
        <f>'B. Domestic Services'!L42</f>
        <v>15.4</v>
      </c>
      <c r="H13" s="2"/>
      <c r="I13" s="2"/>
      <c r="J13" s="7"/>
    </row>
    <row r="14" spans="1:11" x14ac:dyDescent="0.25">
      <c r="A14" s="573"/>
      <c r="B14" s="168" t="s">
        <v>503</v>
      </c>
      <c r="C14" s="32"/>
      <c r="D14" s="32"/>
      <c r="E14" s="32"/>
      <c r="F14" s="33"/>
      <c r="G14" s="24">
        <f>'B. Domestic Services'!L88</f>
        <v>10.5</v>
      </c>
      <c r="H14" s="2"/>
      <c r="I14" s="2"/>
      <c r="J14" s="7"/>
    </row>
    <row r="15" spans="1:11" ht="27" customHeight="1" x14ac:dyDescent="0.25">
      <c r="A15" s="573"/>
      <c r="B15" s="168" t="s">
        <v>504</v>
      </c>
      <c r="C15" s="32"/>
      <c r="D15" s="32"/>
      <c r="E15" s="32"/>
      <c r="F15" s="33"/>
      <c r="G15" s="24">
        <f>'B. Domestic Services'!L135</f>
        <v>15</v>
      </c>
      <c r="H15" s="2"/>
      <c r="I15" s="2"/>
      <c r="J15" s="7"/>
    </row>
    <row r="16" spans="1:11" x14ac:dyDescent="0.25">
      <c r="A16" s="573"/>
      <c r="B16" s="168" t="s">
        <v>505</v>
      </c>
      <c r="C16" s="32"/>
      <c r="D16" s="32"/>
      <c r="E16" s="32"/>
      <c r="F16" s="33"/>
      <c r="G16" s="24">
        <f>'B. Domestic Services'!L166</f>
        <v>17</v>
      </c>
      <c r="H16" s="2"/>
      <c r="I16" s="2"/>
      <c r="J16" s="7"/>
    </row>
    <row r="17" spans="1:10" ht="26.25" x14ac:dyDescent="0.25">
      <c r="A17" s="573"/>
      <c r="B17" s="167" t="s">
        <v>506</v>
      </c>
      <c r="C17" s="30"/>
      <c r="D17" s="30"/>
      <c r="E17" s="30"/>
      <c r="F17" s="30"/>
      <c r="G17" s="25"/>
      <c r="H17" s="2"/>
      <c r="I17" s="2"/>
      <c r="J17" s="7"/>
    </row>
    <row r="18" spans="1:10" x14ac:dyDescent="0.25">
      <c r="A18" s="573"/>
      <c r="B18" s="168" t="s">
        <v>507</v>
      </c>
      <c r="C18" s="32"/>
      <c r="D18" s="32"/>
      <c r="E18" s="32"/>
      <c r="F18" s="33"/>
      <c r="G18" s="24">
        <f>'C.Financing and Str. Investment'!F26</f>
        <v>15</v>
      </c>
      <c r="H18" s="2"/>
      <c r="I18" s="2"/>
      <c r="J18" s="7"/>
    </row>
    <row r="19" spans="1:10" x14ac:dyDescent="0.25">
      <c r="A19" s="573"/>
      <c r="B19" s="168" t="s">
        <v>508</v>
      </c>
      <c r="C19" s="32"/>
      <c r="D19" s="32"/>
      <c r="E19" s="32"/>
      <c r="F19" s="33"/>
      <c r="G19" s="24">
        <f>'C.Financing and Str. Investment'!F42</f>
        <v>11</v>
      </c>
      <c r="H19" s="2"/>
      <c r="I19" s="2"/>
      <c r="J19" s="7"/>
    </row>
    <row r="20" spans="1:10" x14ac:dyDescent="0.25">
      <c r="A20" s="573"/>
      <c r="B20" s="168" t="s">
        <v>509</v>
      </c>
      <c r="C20" s="32"/>
      <c r="D20" s="32"/>
      <c r="E20" s="32"/>
      <c r="F20" s="33"/>
      <c r="G20" s="24">
        <f>'C.Financing and Str. Investment'!F61</f>
        <v>9</v>
      </c>
      <c r="H20" s="2"/>
      <c r="I20" s="2"/>
      <c r="J20" s="7"/>
    </row>
    <row r="21" spans="1:10" x14ac:dyDescent="0.25">
      <c r="A21" s="573"/>
      <c r="B21" s="168" t="s">
        <v>510</v>
      </c>
      <c r="C21" s="32"/>
      <c r="D21" s="32"/>
      <c r="E21" s="32"/>
      <c r="F21" s="33"/>
      <c r="G21" s="24">
        <f>'C.Financing and Str. Investment'!F93</f>
        <v>2.5</v>
      </c>
      <c r="H21" s="2"/>
      <c r="I21" s="2"/>
      <c r="J21" s="7"/>
    </row>
    <row r="22" spans="1:10" x14ac:dyDescent="0.25">
      <c r="A22" s="573"/>
      <c r="B22" s="167" t="s">
        <v>511</v>
      </c>
      <c r="C22" s="30"/>
      <c r="D22" s="30"/>
      <c r="E22" s="30"/>
      <c r="F22" s="30"/>
      <c r="G22" s="25"/>
      <c r="H22" s="2"/>
      <c r="I22" s="2"/>
      <c r="J22" s="7"/>
    </row>
    <row r="23" spans="1:10" x14ac:dyDescent="0.25">
      <c r="A23" s="573"/>
      <c r="B23" s="168" t="s">
        <v>512</v>
      </c>
      <c r="C23" s="32"/>
      <c r="D23" s="32"/>
      <c r="E23" s="32"/>
      <c r="F23" s="33"/>
      <c r="G23" s="24">
        <f>'D.Accountability &amp; Transparency'!F20</f>
        <v>4</v>
      </c>
      <c r="H23" s="2"/>
      <c r="I23" s="2"/>
      <c r="J23" s="7"/>
    </row>
    <row r="24" spans="1:10" x14ac:dyDescent="0.25">
      <c r="A24" s="573"/>
      <c r="B24" s="168" t="s">
        <v>513</v>
      </c>
      <c r="C24" s="32"/>
      <c r="D24" s="32"/>
      <c r="E24" s="32"/>
      <c r="F24" s="33"/>
      <c r="G24" s="24">
        <f>'D.Accountability &amp; Transparency'!F50</f>
        <v>6</v>
      </c>
      <c r="H24" s="2"/>
      <c r="I24" s="2"/>
      <c r="J24" s="7"/>
    </row>
    <row r="25" spans="1:10" x14ac:dyDescent="0.25">
      <c r="A25" s="573"/>
      <c r="B25" s="167" t="s">
        <v>514</v>
      </c>
      <c r="C25" s="30"/>
      <c r="D25" s="30"/>
      <c r="E25" s="30"/>
      <c r="F25" s="30"/>
      <c r="G25" s="25"/>
      <c r="H25" s="2"/>
      <c r="I25" s="2"/>
      <c r="J25" s="7"/>
    </row>
    <row r="26" spans="1:10" x14ac:dyDescent="0.25">
      <c r="A26" s="573"/>
      <c r="B26" s="168" t="s">
        <v>515</v>
      </c>
      <c r="C26" s="32"/>
      <c r="D26" s="32"/>
      <c r="E26" s="32"/>
      <c r="F26" s="33"/>
      <c r="G26" s="24">
        <f>'E.Enabling Environment'!F32</f>
        <v>17</v>
      </c>
      <c r="H26" s="2"/>
      <c r="I26" s="2"/>
      <c r="J26" s="7"/>
    </row>
    <row r="27" spans="1:10" ht="14.25" customHeight="1" x14ac:dyDescent="0.25">
      <c r="A27" s="574"/>
      <c r="B27" s="169" t="s">
        <v>516</v>
      </c>
      <c r="C27" s="34"/>
      <c r="D27" s="34"/>
      <c r="E27" s="34"/>
      <c r="F27" s="35"/>
      <c r="G27" s="26">
        <f>'E.Enabling Environment'!F61</f>
        <v>14</v>
      </c>
      <c r="H27" s="2"/>
      <c r="I27" s="2"/>
      <c r="J27" s="7"/>
    </row>
    <row r="28" spans="1:10" x14ac:dyDescent="0.25">
      <c r="A28" s="14"/>
      <c r="B28" s="1"/>
      <c r="C28" s="1"/>
      <c r="D28" s="1"/>
      <c r="E28" s="1"/>
      <c r="F28" s="1"/>
      <c r="G28" s="2"/>
      <c r="H28" s="2"/>
      <c r="I28" s="2"/>
      <c r="J28" s="7"/>
    </row>
    <row r="29" spans="1:10" x14ac:dyDescent="0.25">
      <c r="A29" s="14"/>
      <c r="B29" s="1"/>
      <c r="C29" s="1"/>
      <c r="D29" s="1"/>
      <c r="E29" s="1"/>
      <c r="F29" s="1"/>
      <c r="G29" s="2"/>
      <c r="H29" s="2"/>
      <c r="I29" s="2"/>
      <c r="J29" s="7"/>
    </row>
    <row r="30" spans="1:10" x14ac:dyDescent="0.25">
      <c r="A30" s="14"/>
      <c r="B30" s="1"/>
      <c r="C30" s="1"/>
      <c r="D30" s="1"/>
      <c r="E30" s="1"/>
      <c r="F30" s="1"/>
      <c r="G30" s="2"/>
      <c r="H30" s="2"/>
      <c r="I30" s="2"/>
      <c r="J30" s="7"/>
    </row>
    <row r="31" spans="1:10" x14ac:dyDescent="0.25">
      <c r="A31" s="14"/>
      <c r="B31" s="1"/>
      <c r="C31" s="1"/>
      <c r="D31" s="1"/>
      <c r="E31" s="1"/>
      <c r="F31" s="1"/>
      <c r="G31" s="2"/>
      <c r="H31" s="2"/>
      <c r="I31" s="2"/>
      <c r="J31" s="7"/>
    </row>
    <row r="32" spans="1:10" x14ac:dyDescent="0.25">
      <c r="A32" s="15"/>
      <c r="B32" s="2"/>
      <c r="C32" s="2"/>
      <c r="D32" s="2"/>
      <c r="E32" s="2"/>
      <c r="F32" s="2"/>
      <c r="G32" s="2"/>
      <c r="H32" s="2"/>
      <c r="I32" s="2"/>
      <c r="J32" s="7"/>
    </row>
    <row r="33" spans="1:10" x14ac:dyDescent="0.25">
      <c r="A33" s="15"/>
      <c r="B33" s="2"/>
      <c r="C33" s="2"/>
      <c r="D33" s="2"/>
      <c r="E33" s="2"/>
      <c r="F33" s="2"/>
      <c r="G33" s="2"/>
      <c r="H33" s="2"/>
      <c r="I33" s="2"/>
      <c r="J33" s="7"/>
    </row>
    <row r="34" spans="1:10" x14ac:dyDescent="0.25">
      <c r="A34" s="15"/>
      <c r="B34" s="2"/>
      <c r="C34" s="2"/>
      <c r="D34" s="2"/>
      <c r="E34" s="2"/>
      <c r="F34" s="2"/>
      <c r="G34" s="2"/>
      <c r="H34" s="2"/>
      <c r="I34" s="2"/>
      <c r="J34" s="7"/>
    </row>
    <row r="35" spans="1:10" x14ac:dyDescent="0.25">
      <c r="A35" s="15"/>
      <c r="B35" s="2"/>
      <c r="C35" s="2"/>
      <c r="D35" s="2"/>
      <c r="E35" s="2"/>
      <c r="F35" s="2"/>
      <c r="G35" s="2"/>
      <c r="H35" s="2"/>
      <c r="I35" s="2"/>
      <c r="J35" s="7"/>
    </row>
    <row r="36" spans="1:10" x14ac:dyDescent="0.25">
      <c r="A36" s="15"/>
      <c r="B36" s="2"/>
      <c r="C36" s="2"/>
      <c r="D36" s="2"/>
      <c r="E36" s="2"/>
      <c r="F36" s="2"/>
      <c r="G36" s="2"/>
      <c r="H36" s="2"/>
      <c r="I36" s="2"/>
      <c r="J36" s="7"/>
    </row>
    <row r="37" spans="1:10" x14ac:dyDescent="0.25">
      <c r="A37" s="15"/>
      <c r="B37" s="2"/>
      <c r="C37" s="2"/>
      <c r="D37" s="2"/>
      <c r="E37" s="2"/>
      <c r="F37" s="2"/>
      <c r="G37" s="2"/>
      <c r="H37" s="2"/>
      <c r="I37" s="2"/>
      <c r="J37" s="7"/>
    </row>
    <row r="38" spans="1:10" x14ac:dyDescent="0.25">
      <c r="A38" s="16"/>
      <c r="B38" s="8"/>
      <c r="C38" s="8"/>
      <c r="D38" s="8"/>
      <c r="E38" s="8"/>
      <c r="F38" s="8"/>
      <c r="G38" s="8"/>
      <c r="H38" s="8"/>
      <c r="I38" s="8"/>
      <c r="J38" s="9"/>
    </row>
    <row r="39" spans="1:10" x14ac:dyDescent="0.25">
      <c r="A39" s="2"/>
      <c r="B39" s="2"/>
      <c r="C39" s="2"/>
      <c r="D39" s="2"/>
      <c r="E39" s="2"/>
      <c r="F39" s="2"/>
    </row>
  </sheetData>
  <sheetProtection formatCells="0" formatColumns="0" formatRows="0"/>
  <mergeCells count="1">
    <mergeCell ref="A8:A27"/>
  </mergeCells>
  <conditionalFormatting sqref="C8:F8 C12:F12 C17:F17 C22:F22 C25:F25">
    <cfRule type="colorScale" priority="11">
      <colorScale>
        <cfvo type="num" val="0"/>
        <cfvo type="num" val="50"/>
        <cfvo type="num" val="100"/>
        <color rgb="FFFF0000"/>
        <color rgb="FFFFFF00"/>
        <color rgb="FF63BE7B"/>
      </colorScale>
    </cfRule>
  </conditionalFormatting>
  <conditionalFormatting sqref="C13:C16 C18:C21 C26:C27 C23:C24 C9:C11">
    <cfRule type="expression" dxfId="4" priority="10">
      <formula>AND( G9&lt;7)</formula>
    </cfRule>
  </conditionalFormatting>
  <conditionalFormatting sqref="D13:D16 D18:D21 D26:D27 D23:D24 D9:D11">
    <cfRule type="expression" dxfId="3" priority="9">
      <formula>AND(G9&gt;=7, G9&lt;13)</formula>
    </cfRule>
  </conditionalFormatting>
  <conditionalFormatting sqref="E13:E16 E18:E21 E26:E27 E23:E24 E9:E11">
    <cfRule type="expression" dxfId="2" priority="8">
      <formula>AND(G9&gt;=13, G9&lt;17)</formula>
    </cfRule>
  </conditionalFormatting>
  <conditionalFormatting sqref="F23:F24 F26:F27 F18:F21 F13:F16 F9:F11">
    <cfRule type="expression" dxfId="1" priority="7">
      <formula>AND(G9&gt;=17, G9&lt;21)</formula>
    </cfRule>
  </conditionalFormatting>
  <conditionalFormatting sqref="G8">
    <cfRule type="colorScale" priority="6">
      <colorScale>
        <cfvo type="num" val="0"/>
        <cfvo type="num" val="50"/>
        <cfvo type="num" val="100"/>
        <color rgb="FFFF0000"/>
        <color rgb="FFFFFF00"/>
        <color rgb="FF63BE7B"/>
      </colorScale>
    </cfRule>
  </conditionalFormatting>
  <conditionalFormatting sqref="G9:G11 G23:G24 G26:G27 G18:G21 G13:G16">
    <cfRule type="expression" dxfId="0"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scale="96" orientation="landscape"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IS108"/>
  <sheetViews>
    <sheetView view="pageBreakPreview" zoomScaleNormal="80" zoomScaleSheetLayoutView="100" workbookViewId="0">
      <selection activeCell="M54" sqref="M54:M60"/>
    </sheetView>
  </sheetViews>
  <sheetFormatPr defaultColWidth="9.140625" defaultRowHeight="15" x14ac:dyDescent="0.25"/>
  <cols>
    <col min="1" max="1" width="35.5703125" style="44" customWidth="1"/>
    <col min="2" max="7" width="9.140625" style="44"/>
    <col min="8" max="8" width="9" style="44" customWidth="1"/>
    <col min="9" max="10" width="8.85546875" style="44" hidden="1" customWidth="1"/>
    <col min="11" max="11" width="13.5703125" style="44" customWidth="1"/>
    <col min="12" max="12" width="30.28515625" style="269" customWidth="1"/>
    <col min="13" max="13" width="25.28515625" style="269" customWidth="1"/>
    <col min="14" max="16384" width="9.140625" style="44"/>
  </cols>
  <sheetData>
    <row r="1" spans="1:13" ht="29.45" customHeight="1" thickBot="1" x14ac:dyDescent="0.3">
      <c r="A1" s="293" t="s">
        <v>100</v>
      </c>
      <c r="B1" s="294"/>
      <c r="C1" s="294"/>
      <c r="D1" s="294"/>
      <c r="E1" s="294"/>
      <c r="F1" s="294"/>
      <c r="G1" s="294"/>
      <c r="H1" s="294"/>
      <c r="I1" s="294"/>
      <c r="J1" s="294"/>
      <c r="K1" s="294"/>
      <c r="L1" s="294"/>
      <c r="M1" s="295"/>
    </row>
    <row r="2" spans="1:13" ht="29.45" customHeight="1" thickBot="1" x14ac:dyDescent="0.3">
      <c r="A2" s="296" t="s">
        <v>101</v>
      </c>
      <c r="B2" s="297"/>
      <c r="C2" s="297"/>
      <c r="D2" s="297"/>
      <c r="E2" s="297"/>
      <c r="F2" s="297"/>
      <c r="G2" s="297"/>
      <c r="H2" s="297"/>
      <c r="I2" s="297"/>
      <c r="J2" s="297"/>
      <c r="K2" s="297"/>
      <c r="L2" s="297"/>
      <c r="M2" s="298"/>
    </row>
    <row r="3" spans="1:13" ht="63" customHeight="1" thickBot="1" x14ac:dyDescent="0.3">
      <c r="A3" s="299" t="s">
        <v>102</v>
      </c>
      <c r="B3" s="300"/>
      <c r="C3" s="300"/>
      <c r="D3" s="300"/>
      <c r="E3" s="300"/>
      <c r="F3" s="300"/>
      <c r="G3" s="300"/>
      <c r="H3" s="300"/>
      <c r="I3" s="300"/>
      <c r="J3" s="300"/>
      <c r="K3" s="300"/>
      <c r="L3" s="267" t="s">
        <v>103</v>
      </c>
      <c r="M3" s="268" t="s">
        <v>416</v>
      </c>
    </row>
    <row r="4" spans="1:13" ht="28.15" customHeight="1" x14ac:dyDescent="0.25">
      <c r="A4" s="301" t="s">
        <v>375</v>
      </c>
      <c r="B4" s="304" t="s">
        <v>104</v>
      </c>
      <c r="C4" s="304"/>
      <c r="D4" s="304"/>
      <c r="E4" s="304"/>
      <c r="F4" s="304"/>
      <c r="G4" s="304"/>
      <c r="H4" s="304"/>
      <c r="I4" s="45">
        <v>1</v>
      </c>
      <c r="J4" s="46" t="str">
        <f>IF($I$4=1,"4.5","0")</f>
        <v>4.5</v>
      </c>
      <c r="K4" s="234">
        <f>J4+J5+J6+J7</f>
        <v>4.5</v>
      </c>
      <c r="L4" s="305" t="s">
        <v>105</v>
      </c>
      <c r="M4" s="308"/>
    </row>
    <row r="5" spans="1:13" ht="22.9" customHeight="1" x14ac:dyDescent="0.25">
      <c r="A5" s="302"/>
      <c r="B5" s="311" t="s">
        <v>106</v>
      </c>
      <c r="C5" s="312"/>
      <c r="D5" s="312"/>
      <c r="E5" s="312"/>
      <c r="F5" s="312"/>
      <c r="G5" s="312"/>
      <c r="H5" s="312"/>
      <c r="I5" s="48"/>
      <c r="J5" s="28" t="str">
        <f>IF($I$4=2,"3","0")</f>
        <v>0</v>
      </c>
      <c r="K5" s="235"/>
      <c r="L5" s="306"/>
      <c r="M5" s="309"/>
    </row>
    <row r="6" spans="1:13" ht="24" customHeight="1" x14ac:dyDescent="0.25">
      <c r="A6" s="302"/>
      <c r="B6" s="311" t="s">
        <v>107</v>
      </c>
      <c r="C6" s="312"/>
      <c r="D6" s="312"/>
      <c r="E6" s="312"/>
      <c r="F6" s="312"/>
      <c r="G6" s="312"/>
      <c r="H6" s="312"/>
      <c r="I6" s="48"/>
      <c r="J6" s="28" t="str">
        <f>IF($I$4=3,"1","0")</f>
        <v>0</v>
      </c>
      <c r="K6" s="235"/>
      <c r="L6" s="306"/>
      <c r="M6" s="309"/>
    </row>
    <row r="7" spans="1:13" ht="22.9" customHeight="1" thickBot="1" x14ac:dyDescent="0.3">
      <c r="A7" s="303"/>
      <c r="B7" s="313" t="s">
        <v>108</v>
      </c>
      <c r="C7" s="313"/>
      <c r="D7" s="313"/>
      <c r="E7" s="313"/>
      <c r="F7" s="313"/>
      <c r="G7" s="313"/>
      <c r="H7" s="313"/>
      <c r="I7" s="49"/>
      <c r="J7" s="50" t="str">
        <f>IF($I$4=4,"0","0")</f>
        <v>0</v>
      </c>
      <c r="K7" s="236"/>
      <c r="L7" s="307"/>
      <c r="M7" s="310"/>
    </row>
    <row r="8" spans="1:13" ht="25.15" customHeight="1" x14ac:dyDescent="0.25">
      <c r="A8" s="314" t="s">
        <v>376</v>
      </c>
      <c r="B8" s="317"/>
      <c r="C8" s="317"/>
      <c r="D8" s="317"/>
      <c r="E8" s="317"/>
      <c r="F8" s="317"/>
      <c r="G8" s="317"/>
      <c r="H8" s="317"/>
      <c r="I8" s="45">
        <v>2</v>
      </c>
      <c r="J8" s="46" t="str">
        <f>IF($I$8=1,"5","0")</f>
        <v>0</v>
      </c>
      <c r="K8" s="234">
        <f>J8+J9+J10+J11+J12+J13</f>
        <v>4</v>
      </c>
      <c r="L8" s="305" t="s">
        <v>377</v>
      </c>
      <c r="M8" s="308" t="s">
        <v>427</v>
      </c>
    </row>
    <row r="9" spans="1:13" ht="24" customHeight="1" x14ac:dyDescent="0.25">
      <c r="A9" s="315"/>
      <c r="B9" s="318"/>
      <c r="C9" s="318"/>
      <c r="D9" s="318"/>
      <c r="E9" s="318"/>
      <c r="F9" s="318"/>
      <c r="G9" s="318"/>
      <c r="H9" s="318"/>
      <c r="I9" s="48"/>
      <c r="J9" s="28" t="str">
        <f>IF($I$8=2,"4","0")</f>
        <v>4</v>
      </c>
      <c r="K9" s="235"/>
      <c r="L9" s="306"/>
      <c r="M9" s="309"/>
    </row>
    <row r="10" spans="1:13" ht="22.9" customHeight="1" x14ac:dyDescent="0.25">
      <c r="A10" s="315"/>
      <c r="B10" s="319"/>
      <c r="C10" s="319"/>
      <c r="D10" s="319"/>
      <c r="E10" s="319"/>
      <c r="F10" s="319"/>
      <c r="G10" s="319"/>
      <c r="H10" s="319"/>
      <c r="I10" s="48"/>
      <c r="J10" s="28" t="str">
        <f>IF($I$8=3,"3","0")</f>
        <v>0</v>
      </c>
      <c r="K10" s="235"/>
      <c r="L10" s="306"/>
      <c r="M10" s="309"/>
    </row>
    <row r="11" spans="1:13" ht="23.45" customHeight="1" x14ac:dyDescent="0.25">
      <c r="A11" s="315"/>
      <c r="B11" s="319"/>
      <c r="C11" s="319"/>
      <c r="D11" s="319"/>
      <c r="E11" s="319"/>
      <c r="F11" s="319"/>
      <c r="G11" s="319"/>
      <c r="H11" s="319"/>
      <c r="I11" s="48"/>
      <c r="J11" s="28" t="str">
        <f>IF($I$8=4,"2","0")</f>
        <v>0</v>
      </c>
      <c r="K11" s="235"/>
      <c r="L11" s="306"/>
      <c r="M11" s="309"/>
    </row>
    <row r="12" spans="1:13" ht="24" customHeight="1" x14ac:dyDescent="0.25">
      <c r="A12" s="315"/>
      <c r="B12" s="319"/>
      <c r="C12" s="319"/>
      <c r="D12" s="319"/>
      <c r="E12" s="319"/>
      <c r="F12" s="319"/>
      <c r="G12" s="319"/>
      <c r="H12" s="319"/>
      <c r="I12" s="48"/>
      <c r="J12" s="28" t="str">
        <f>IF($I$8=5,"1","0")</f>
        <v>0</v>
      </c>
      <c r="K12" s="235"/>
      <c r="L12" s="306"/>
      <c r="M12" s="309"/>
    </row>
    <row r="13" spans="1:13" ht="22.15" customHeight="1" thickBot="1" x14ac:dyDescent="0.3">
      <c r="A13" s="316"/>
      <c r="B13" s="320"/>
      <c r="C13" s="320"/>
      <c r="D13" s="320"/>
      <c r="E13" s="320"/>
      <c r="F13" s="320"/>
      <c r="G13" s="320"/>
      <c r="H13" s="320"/>
      <c r="I13" s="49"/>
      <c r="J13" s="50" t="str">
        <f>IF($I$8=6,"0","0")</f>
        <v>0</v>
      </c>
      <c r="K13" s="236"/>
      <c r="L13" s="307"/>
      <c r="M13" s="310"/>
    </row>
    <row r="14" spans="1:13" ht="22.15" customHeight="1" x14ac:dyDescent="0.25">
      <c r="A14" s="314" t="s">
        <v>109</v>
      </c>
      <c r="B14" s="323"/>
      <c r="C14" s="323"/>
      <c r="D14" s="323"/>
      <c r="E14" s="323"/>
      <c r="F14" s="323"/>
      <c r="G14" s="323"/>
      <c r="H14" s="323"/>
      <c r="I14" s="45">
        <v>2</v>
      </c>
      <c r="J14" s="52" t="str">
        <f>IF($I$14=1,"0","0")</f>
        <v>0</v>
      </c>
      <c r="K14" s="237">
        <f>IF(I14=2, J16+J17+J18+J19+J20+J21+J22+J23+J24+J32+J25+J26+J27+J28+J29+J30+J31+J33, 0)</f>
        <v>2.1</v>
      </c>
      <c r="L14" s="324" t="s">
        <v>435</v>
      </c>
      <c r="M14" s="329"/>
    </row>
    <row r="15" spans="1:13" ht="18" customHeight="1" x14ac:dyDescent="0.25">
      <c r="A15" s="315"/>
      <c r="B15" s="334" t="s">
        <v>110</v>
      </c>
      <c r="C15" s="334"/>
      <c r="D15" s="334"/>
      <c r="E15" s="334"/>
      <c r="F15" s="334"/>
      <c r="G15" s="334"/>
      <c r="H15" s="334"/>
      <c r="I15" s="48"/>
      <c r="J15" s="28" t="str">
        <f>IF($I$14=2,"0","0")</f>
        <v>0</v>
      </c>
      <c r="K15" s="235"/>
      <c r="L15" s="325"/>
      <c r="M15" s="330"/>
    </row>
    <row r="16" spans="1:13" x14ac:dyDescent="0.25">
      <c r="A16" s="315"/>
      <c r="B16" s="334"/>
      <c r="C16" s="334"/>
      <c r="D16" s="334"/>
      <c r="E16" s="334"/>
      <c r="F16" s="334"/>
      <c r="G16" s="334"/>
      <c r="H16" s="334"/>
      <c r="I16" s="48" t="b">
        <v>1</v>
      </c>
      <c r="J16" s="28" t="str">
        <f>IF($I$16=TRUE,"1.7","0")</f>
        <v>1.7</v>
      </c>
      <c r="K16" s="235" t="str">
        <f>IF(AND($I$14&lt;&gt;2,I16=TRUE),"ERROR","")</f>
        <v/>
      </c>
      <c r="L16" s="325"/>
      <c r="M16" s="330"/>
    </row>
    <row r="17" spans="1:13" ht="23.45" customHeight="1" x14ac:dyDescent="0.25">
      <c r="A17" s="315"/>
      <c r="B17" s="332"/>
      <c r="C17" s="332"/>
      <c r="D17" s="332"/>
      <c r="E17" s="332"/>
      <c r="F17" s="332"/>
      <c r="G17" s="332"/>
      <c r="H17" s="332"/>
      <c r="I17" s="48" t="b">
        <v>1</v>
      </c>
      <c r="J17" s="28" t="str">
        <f>IF($I$17=TRUE,"0.1","0")</f>
        <v>0.1</v>
      </c>
      <c r="K17" s="235" t="str">
        <f t="shared" ref="K17:K33" si="0">IF(AND($I$14&lt;&gt;2,I17=TRUE),"ERROR","")</f>
        <v/>
      </c>
      <c r="L17" s="325"/>
      <c r="M17" s="330"/>
    </row>
    <row r="18" spans="1:13" ht="20.45" customHeight="1" x14ac:dyDescent="0.25">
      <c r="A18" s="315"/>
      <c r="B18" s="334"/>
      <c r="C18" s="334"/>
      <c r="D18" s="334"/>
      <c r="E18" s="334"/>
      <c r="F18" s="334"/>
      <c r="G18" s="334"/>
      <c r="H18" s="334"/>
      <c r="I18" s="48" t="b">
        <v>1</v>
      </c>
      <c r="J18" s="28" t="str">
        <f>IF($I$18=TRUE,"0.1","0")</f>
        <v>0.1</v>
      </c>
      <c r="K18" s="235" t="str">
        <f t="shared" si="0"/>
        <v/>
      </c>
      <c r="L18" s="325"/>
      <c r="M18" s="330"/>
    </row>
    <row r="19" spans="1:13" ht="19.899999999999999" customHeight="1" x14ac:dyDescent="0.25">
      <c r="A19" s="315"/>
      <c r="B19" s="334"/>
      <c r="C19" s="334"/>
      <c r="D19" s="334"/>
      <c r="E19" s="334"/>
      <c r="F19" s="334"/>
      <c r="G19" s="334"/>
      <c r="H19" s="334"/>
      <c r="I19" s="48" t="b">
        <v>0</v>
      </c>
      <c r="J19" s="28" t="str">
        <f>IF($I$19=TRUE,"0.1","0")</f>
        <v>0</v>
      </c>
      <c r="K19" s="235" t="str">
        <f t="shared" si="0"/>
        <v/>
      </c>
      <c r="L19" s="325"/>
      <c r="M19" s="330"/>
    </row>
    <row r="20" spans="1:13" ht="20.45" customHeight="1" x14ac:dyDescent="0.25">
      <c r="A20" s="315"/>
      <c r="B20" s="321"/>
      <c r="C20" s="321"/>
      <c r="D20" s="321"/>
      <c r="E20" s="321"/>
      <c r="F20" s="321"/>
      <c r="G20" s="321"/>
      <c r="H20" s="321"/>
      <c r="I20" s="48" t="b">
        <v>0</v>
      </c>
      <c r="J20" s="28" t="str">
        <f>IF($I$20=TRUE,"0.1","0")</f>
        <v>0</v>
      </c>
      <c r="K20" s="235" t="str">
        <f t="shared" si="0"/>
        <v/>
      </c>
      <c r="L20" s="325"/>
      <c r="M20" s="330"/>
    </row>
    <row r="21" spans="1:13" ht="19.899999999999999" customHeight="1" x14ac:dyDescent="0.25">
      <c r="A21" s="315"/>
      <c r="B21" s="321"/>
      <c r="C21" s="321"/>
      <c r="D21" s="321"/>
      <c r="E21" s="321"/>
      <c r="F21" s="321"/>
      <c r="G21" s="321"/>
      <c r="H21" s="321"/>
      <c r="I21" s="48" t="b">
        <v>0</v>
      </c>
      <c r="J21" s="28" t="str">
        <f>IF($I$21=TRUE,"0.1","0")</f>
        <v>0</v>
      </c>
      <c r="K21" s="235" t="str">
        <f t="shared" si="0"/>
        <v/>
      </c>
      <c r="L21" s="325"/>
      <c r="M21" s="330"/>
    </row>
    <row r="22" spans="1:13" ht="18" customHeight="1" x14ac:dyDescent="0.25">
      <c r="A22" s="315"/>
      <c r="B22" s="321"/>
      <c r="C22" s="321"/>
      <c r="D22" s="321"/>
      <c r="E22" s="321"/>
      <c r="F22" s="321"/>
      <c r="G22" s="321"/>
      <c r="H22" s="321"/>
      <c r="I22" s="48" t="b">
        <v>0</v>
      </c>
      <c r="J22" s="28" t="str">
        <f>IF($I$22=TRUE,"0.1","0")</f>
        <v>0</v>
      </c>
      <c r="K22" s="235" t="str">
        <f t="shared" si="0"/>
        <v/>
      </c>
      <c r="L22" s="325"/>
      <c r="M22" s="330"/>
    </row>
    <row r="23" spans="1:13" ht="18" customHeight="1" x14ac:dyDescent="0.25">
      <c r="A23" s="315"/>
      <c r="B23" s="321"/>
      <c r="C23" s="321"/>
      <c r="D23" s="321"/>
      <c r="E23" s="321"/>
      <c r="F23" s="321"/>
      <c r="G23" s="321"/>
      <c r="H23" s="321"/>
      <c r="I23" s="48" t="b">
        <v>1</v>
      </c>
      <c r="J23" s="28" t="str">
        <f>IF($I$23=TRUE,"0.1","0")</f>
        <v>0.1</v>
      </c>
      <c r="K23" s="235" t="str">
        <f t="shared" si="0"/>
        <v/>
      </c>
      <c r="L23" s="325"/>
      <c r="M23" s="330"/>
    </row>
    <row r="24" spans="1:13" ht="18" customHeight="1" x14ac:dyDescent="0.25">
      <c r="A24" s="315"/>
      <c r="B24" s="322"/>
      <c r="C24" s="322"/>
      <c r="D24" s="322"/>
      <c r="E24" s="322"/>
      <c r="F24" s="322"/>
      <c r="G24" s="322"/>
      <c r="H24" s="322"/>
      <c r="I24" s="48" t="b">
        <v>1</v>
      </c>
      <c r="J24" s="28" t="str">
        <f>IF($I$24=TRUE,"0.1","0")</f>
        <v>0.1</v>
      </c>
      <c r="K24" s="235" t="str">
        <f t="shared" si="0"/>
        <v/>
      </c>
      <c r="L24" s="325"/>
      <c r="M24" s="330"/>
    </row>
    <row r="25" spans="1:13" ht="24.6" customHeight="1" x14ac:dyDescent="0.25">
      <c r="A25" s="315"/>
      <c r="B25" s="321"/>
      <c r="C25" s="321"/>
      <c r="D25" s="321"/>
      <c r="E25" s="321"/>
      <c r="F25" s="321"/>
      <c r="G25" s="321"/>
      <c r="H25" s="321"/>
      <c r="I25" s="48" t="b">
        <v>0</v>
      </c>
      <c r="J25" s="28" t="str">
        <f>IF($I$25=TRUE,"1.7","0")</f>
        <v>0</v>
      </c>
      <c r="K25" s="235" t="str">
        <f t="shared" si="0"/>
        <v/>
      </c>
      <c r="L25" s="325"/>
      <c r="M25" s="330"/>
    </row>
    <row r="26" spans="1:13" ht="17.45" customHeight="1" x14ac:dyDescent="0.25">
      <c r="A26" s="315"/>
      <c r="B26" s="321"/>
      <c r="C26" s="321"/>
      <c r="D26" s="321"/>
      <c r="E26" s="321"/>
      <c r="F26" s="321"/>
      <c r="G26" s="321"/>
      <c r="H26" s="321"/>
      <c r="I26" s="48" t="b">
        <v>0</v>
      </c>
      <c r="J26" s="28" t="str">
        <f>IF($I$26=TRUE,"0.1","0")</f>
        <v>0</v>
      </c>
      <c r="K26" s="235" t="str">
        <f t="shared" si="0"/>
        <v/>
      </c>
      <c r="L26" s="325"/>
      <c r="M26" s="330"/>
    </row>
    <row r="27" spans="1:13" ht="16.899999999999999" customHeight="1" x14ac:dyDescent="0.25">
      <c r="A27" s="315"/>
      <c r="B27" s="321"/>
      <c r="C27" s="321"/>
      <c r="D27" s="321"/>
      <c r="E27" s="321"/>
      <c r="F27" s="321"/>
      <c r="G27" s="321"/>
      <c r="H27" s="321"/>
      <c r="I27" s="48" t="b">
        <v>0</v>
      </c>
      <c r="J27" s="28" t="str">
        <f>IF($I$27=TRUE,"0.1","0")</f>
        <v>0</v>
      </c>
      <c r="K27" s="235" t="str">
        <f t="shared" si="0"/>
        <v/>
      </c>
      <c r="L27" s="325"/>
      <c r="M27" s="330"/>
    </row>
    <row r="28" spans="1:13" ht="18" customHeight="1" x14ac:dyDescent="0.25">
      <c r="A28" s="315"/>
      <c r="B28" s="321"/>
      <c r="C28" s="321"/>
      <c r="D28" s="321"/>
      <c r="E28" s="321"/>
      <c r="F28" s="321"/>
      <c r="G28" s="321"/>
      <c r="H28" s="321"/>
      <c r="I28" s="48" t="b">
        <v>0</v>
      </c>
      <c r="J28" s="28" t="str">
        <f>IF($I$28=TRUE,"0.1","0")</f>
        <v>0</v>
      </c>
      <c r="K28" s="235" t="str">
        <f t="shared" si="0"/>
        <v/>
      </c>
      <c r="L28" s="325"/>
      <c r="M28" s="330"/>
    </row>
    <row r="29" spans="1:13" x14ac:dyDescent="0.25">
      <c r="A29" s="315"/>
      <c r="B29" s="321"/>
      <c r="C29" s="321"/>
      <c r="D29" s="321"/>
      <c r="E29" s="321"/>
      <c r="F29" s="321"/>
      <c r="G29" s="321"/>
      <c r="H29" s="321"/>
      <c r="I29" s="48" t="b">
        <v>0</v>
      </c>
      <c r="J29" s="28" t="str">
        <f>IF($I$29=TRUE,"0.1","0")</f>
        <v>0</v>
      </c>
      <c r="K29" s="235" t="str">
        <f t="shared" si="0"/>
        <v/>
      </c>
      <c r="L29" s="325"/>
      <c r="M29" s="330"/>
    </row>
    <row r="30" spans="1:13" ht="19.899999999999999" customHeight="1" x14ac:dyDescent="0.25">
      <c r="A30" s="315"/>
      <c r="B30" s="321"/>
      <c r="C30" s="321"/>
      <c r="D30" s="321"/>
      <c r="E30" s="321"/>
      <c r="F30" s="321"/>
      <c r="G30" s="321"/>
      <c r="H30" s="321"/>
      <c r="I30" s="48" t="b">
        <v>0</v>
      </c>
      <c r="J30" s="28" t="str">
        <f>IF($I$30=TRUE,"0.1","0")</f>
        <v>0</v>
      </c>
      <c r="K30" s="235" t="str">
        <f t="shared" si="0"/>
        <v/>
      </c>
      <c r="L30" s="325"/>
      <c r="M30" s="330"/>
    </row>
    <row r="31" spans="1:13" x14ac:dyDescent="0.25">
      <c r="A31" s="315"/>
      <c r="B31" s="321"/>
      <c r="C31" s="321"/>
      <c r="D31" s="321"/>
      <c r="E31" s="321"/>
      <c r="F31" s="321"/>
      <c r="G31" s="321"/>
      <c r="H31" s="321"/>
      <c r="I31" s="48" t="b">
        <v>0</v>
      </c>
      <c r="J31" s="28" t="str">
        <f>IF($I$31=TRUE,"0.1","0")</f>
        <v>0</v>
      </c>
      <c r="K31" s="235" t="str">
        <f t="shared" si="0"/>
        <v/>
      </c>
      <c r="L31" s="325"/>
      <c r="M31" s="330"/>
    </row>
    <row r="32" spans="1:13" x14ac:dyDescent="0.25">
      <c r="A32" s="315"/>
      <c r="B32" s="322"/>
      <c r="C32" s="322"/>
      <c r="D32" s="322"/>
      <c r="E32" s="322"/>
      <c r="F32" s="322"/>
      <c r="G32" s="322"/>
      <c r="H32" s="322"/>
      <c r="I32" s="48" t="b">
        <v>0</v>
      </c>
      <c r="J32" s="28" t="str">
        <f>IF($I$32=TRUE,"0.1","0")</f>
        <v>0</v>
      </c>
      <c r="K32" s="235" t="str">
        <f t="shared" si="0"/>
        <v/>
      </c>
      <c r="L32" s="325"/>
      <c r="M32" s="333"/>
    </row>
    <row r="33" spans="1:13" ht="18.600000000000001" customHeight="1" thickBot="1" x14ac:dyDescent="0.3">
      <c r="A33" s="316"/>
      <c r="B33" s="327"/>
      <c r="C33" s="327"/>
      <c r="D33" s="327"/>
      <c r="E33" s="327"/>
      <c r="F33" s="327"/>
      <c r="G33" s="327"/>
      <c r="H33" s="327"/>
      <c r="I33" s="49" t="b">
        <v>0</v>
      </c>
      <c r="J33" s="50" t="str">
        <f>IF($I$33=TRUE,"0.1","0")</f>
        <v>0</v>
      </c>
      <c r="K33" s="236" t="str">
        <f t="shared" si="0"/>
        <v/>
      </c>
      <c r="L33" s="326"/>
      <c r="M33" s="331"/>
    </row>
    <row r="34" spans="1:13" ht="21" customHeight="1" x14ac:dyDescent="0.25">
      <c r="A34" s="314" t="s">
        <v>111</v>
      </c>
      <c r="B34" s="328"/>
      <c r="C34" s="328"/>
      <c r="D34" s="328"/>
      <c r="E34" s="328"/>
      <c r="F34" s="328"/>
      <c r="G34" s="328"/>
      <c r="H34" s="328"/>
      <c r="I34" s="45">
        <v>1</v>
      </c>
      <c r="J34" s="52" t="str">
        <f>IF($I$34=1,"0","0")</f>
        <v>0</v>
      </c>
      <c r="K34" s="234">
        <f>IF(I34=2,J35+ J36+J37+J38+J39+J40+J41+J42, 0)</f>
        <v>0</v>
      </c>
      <c r="L34" s="324"/>
      <c r="M34" s="329"/>
    </row>
    <row r="35" spans="1:13" ht="19.149999999999999" customHeight="1" x14ac:dyDescent="0.25">
      <c r="A35" s="315"/>
      <c r="B35" s="332"/>
      <c r="C35" s="332"/>
      <c r="D35" s="332"/>
      <c r="E35" s="332"/>
      <c r="F35" s="332"/>
      <c r="G35" s="332"/>
      <c r="H35" s="332"/>
      <c r="I35" s="48"/>
      <c r="J35" s="28" t="str">
        <f>IF($I$34=2,"1.6","0")</f>
        <v>0</v>
      </c>
      <c r="K35" s="235"/>
      <c r="L35" s="325"/>
      <c r="M35" s="330"/>
    </row>
    <row r="36" spans="1:13" ht="18" customHeight="1" x14ac:dyDescent="0.25">
      <c r="A36" s="315"/>
      <c r="B36" s="319"/>
      <c r="C36" s="319"/>
      <c r="D36" s="319"/>
      <c r="E36" s="319"/>
      <c r="F36" s="319"/>
      <c r="G36" s="319"/>
      <c r="H36" s="319"/>
      <c r="I36" s="48" t="b">
        <v>0</v>
      </c>
      <c r="J36" s="28" t="str">
        <f>IF($I$36=TRUE,"0.2","0")</f>
        <v>0</v>
      </c>
      <c r="K36" s="235" t="str">
        <f t="shared" ref="K36:K42" si="1">IF(AND($I$34&lt;&gt;2,I36=TRUE),"ERROR","")</f>
        <v/>
      </c>
      <c r="L36" s="325"/>
      <c r="M36" s="330"/>
    </row>
    <row r="37" spans="1:13" ht="18" customHeight="1" x14ac:dyDescent="0.25">
      <c r="A37" s="315"/>
      <c r="B37" s="319"/>
      <c r="C37" s="319"/>
      <c r="D37" s="319"/>
      <c r="E37" s="319"/>
      <c r="F37" s="319"/>
      <c r="G37" s="319"/>
      <c r="H37" s="319"/>
      <c r="I37" s="48" t="b">
        <v>0</v>
      </c>
      <c r="J37" s="28" t="str">
        <f>IF($I$37=TRUE,"0.2","0")</f>
        <v>0</v>
      </c>
      <c r="K37" s="235" t="str">
        <f t="shared" si="1"/>
        <v/>
      </c>
      <c r="L37" s="325"/>
      <c r="M37" s="330"/>
    </row>
    <row r="38" spans="1:13" ht="19.149999999999999" customHeight="1" x14ac:dyDescent="0.25">
      <c r="A38" s="315"/>
      <c r="B38" s="319"/>
      <c r="C38" s="319"/>
      <c r="D38" s="319"/>
      <c r="E38" s="319"/>
      <c r="F38" s="319"/>
      <c r="G38" s="319"/>
      <c r="H38" s="319"/>
      <c r="I38" s="48" t="b">
        <v>0</v>
      </c>
      <c r="J38" s="28" t="str">
        <f>IF($I$38=TRUE,"0.2","0")</f>
        <v>0</v>
      </c>
      <c r="K38" s="235" t="str">
        <f t="shared" si="1"/>
        <v/>
      </c>
      <c r="L38" s="325"/>
      <c r="M38" s="330"/>
    </row>
    <row r="39" spans="1:13" ht="17.45" customHeight="1" x14ac:dyDescent="0.25">
      <c r="A39" s="315"/>
      <c r="B39" s="319"/>
      <c r="C39" s="319"/>
      <c r="D39" s="319"/>
      <c r="E39" s="319"/>
      <c r="F39" s="319"/>
      <c r="G39" s="319"/>
      <c r="H39" s="319"/>
      <c r="I39" s="48" t="b">
        <v>0</v>
      </c>
      <c r="J39" s="28" t="str">
        <f>IF($I$39=TRUE,"0.2","0")</f>
        <v>0</v>
      </c>
      <c r="K39" s="235" t="str">
        <f t="shared" si="1"/>
        <v/>
      </c>
      <c r="L39" s="325"/>
      <c r="M39" s="330"/>
    </row>
    <row r="40" spans="1:13" x14ac:dyDescent="0.25">
      <c r="A40" s="315"/>
      <c r="B40" s="319"/>
      <c r="C40" s="319"/>
      <c r="D40" s="319"/>
      <c r="E40" s="319"/>
      <c r="F40" s="319"/>
      <c r="G40" s="319"/>
      <c r="H40" s="319"/>
      <c r="I40" s="48" t="b">
        <v>0</v>
      </c>
      <c r="J40" s="28" t="str">
        <f>IF($I$40=TRUE,"0.2","0")</f>
        <v>0</v>
      </c>
      <c r="K40" s="235" t="str">
        <f t="shared" si="1"/>
        <v/>
      </c>
      <c r="L40" s="325"/>
      <c r="M40" s="330"/>
    </row>
    <row r="41" spans="1:13" x14ac:dyDescent="0.25">
      <c r="A41" s="315"/>
      <c r="B41" s="319"/>
      <c r="C41" s="319"/>
      <c r="D41" s="319"/>
      <c r="E41" s="319"/>
      <c r="F41" s="319"/>
      <c r="G41" s="319"/>
      <c r="H41" s="319"/>
      <c r="I41" s="48" t="b">
        <v>0</v>
      </c>
      <c r="J41" s="28" t="str">
        <f>IF($I$41=TRUE,"0.2","0")</f>
        <v>0</v>
      </c>
      <c r="K41" s="235" t="str">
        <f t="shared" si="1"/>
        <v/>
      </c>
      <c r="L41" s="325"/>
      <c r="M41" s="330"/>
    </row>
    <row r="42" spans="1:13" ht="21" customHeight="1" thickBot="1" x14ac:dyDescent="0.3">
      <c r="A42" s="316"/>
      <c r="B42" s="320"/>
      <c r="C42" s="320"/>
      <c r="D42" s="320"/>
      <c r="E42" s="320"/>
      <c r="F42" s="320"/>
      <c r="G42" s="320"/>
      <c r="H42" s="320"/>
      <c r="I42" s="49" t="b">
        <v>0</v>
      </c>
      <c r="J42" s="50" t="str">
        <f>IF($I$42=TRUE,"0.2","0")</f>
        <v>0</v>
      </c>
      <c r="K42" s="236" t="str">
        <f t="shared" si="1"/>
        <v/>
      </c>
      <c r="L42" s="326"/>
      <c r="M42" s="331"/>
    </row>
    <row r="43" spans="1:13" ht="36" customHeight="1" x14ac:dyDescent="0.25">
      <c r="A43" s="314" t="s">
        <v>112</v>
      </c>
      <c r="B43" s="323"/>
      <c r="C43" s="323"/>
      <c r="D43" s="323"/>
      <c r="E43" s="323"/>
      <c r="F43" s="323"/>
      <c r="G43" s="323"/>
      <c r="H43" s="323"/>
      <c r="I43" s="45">
        <v>1</v>
      </c>
      <c r="J43" s="46" t="str">
        <f>IF($I$43=1,"0","0")</f>
        <v>0</v>
      </c>
      <c r="K43" s="234">
        <f>IF(I43=2, J45+J46+J47+J48+J49+J50, 0)</f>
        <v>0</v>
      </c>
      <c r="L43" s="324"/>
      <c r="M43" s="329"/>
    </row>
    <row r="44" spans="1:13" ht="39" customHeight="1" x14ac:dyDescent="0.25">
      <c r="A44" s="315"/>
      <c r="B44" s="319"/>
      <c r="C44" s="319"/>
      <c r="D44" s="319"/>
      <c r="E44" s="319"/>
      <c r="F44" s="319"/>
      <c r="G44" s="319"/>
      <c r="H44" s="319"/>
      <c r="I44" s="48"/>
      <c r="J44" s="28" t="str">
        <f>IF($I$43=2,"0","0")</f>
        <v>0</v>
      </c>
      <c r="K44" s="235"/>
      <c r="L44" s="325"/>
      <c r="M44" s="330"/>
    </row>
    <row r="45" spans="1:13" ht="21.6" customHeight="1" x14ac:dyDescent="0.25">
      <c r="A45" s="315"/>
      <c r="B45" s="319"/>
      <c r="C45" s="319"/>
      <c r="D45" s="319"/>
      <c r="E45" s="319"/>
      <c r="F45" s="319"/>
      <c r="G45" s="319"/>
      <c r="H45" s="319"/>
      <c r="I45" s="48" t="b">
        <v>0</v>
      </c>
      <c r="J45" s="28" t="str">
        <f>IF($I$45=TRUE,"0.4","0")</f>
        <v>0</v>
      </c>
      <c r="K45" s="235" t="str">
        <f>IF(AND($I$43&lt;&gt;2,I45=TRUE),"ERROR","")</f>
        <v/>
      </c>
      <c r="L45" s="325"/>
      <c r="M45" s="330"/>
    </row>
    <row r="46" spans="1:13" ht="24.6" customHeight="1" x14ac:dyDescent="0.25">
      <c r="A46" s="315"/>
      <c r="B46" s="319"/>
      <c r="C46" s="319"/>
      <c r="D46" s="319"/>
      <c r="E46" s="319"/>
      <c r="F46" s="319"/>
      <c r="G46" s="319"/>
      <c r="H46" s="319"/>
      <c r="I46" s="48" t="b">
        <v>0</v>
      </c>
      <c r="J46" s="28" t="str">
        <f>IF($I$46=TRUE,"0.4","0")</f>
        <v>0</v>
      </c>
      <c r="K46" s="235" t="str">
        <f t="shared" ref="K46:K50" si="2">IF(AND($I$43&lt;&gt;2,I46=TRUE),"ERROR","")</f>
        <v/>
      </c>
      <c r="L46" s="325"/>
      <c r="M46" s="330"/>
    </row>
    <row r="47" spans="1:13" ht="21.6" customHeight="1" x14ac:dyDescent="0.25">
      <c r="A47" s="315"/>
      <c r="B47" s="319"/>
      <c r="C47" s="319"/>
      <c r="D47" s="319"/>
      <c r="E47" s="319"/>
      <c r="F47" s="319"/>
      <c r="G47" s="319"/>
      <c r="H47" s="319"/>
      <c r="I47" s="48" t="b">
        <v>0</v>
      </c>
      <c r="J47" s="28" t="str">
        <f>IF($I$47=TRUE,"0.4","0")</f>
        <v>0</v>
      </c>
      <c r="K47" s="235" t="str">
        <f t="shared" si="2"/>
        <v/>
      </c>
      <c r="L47" s="325"/>
      <c r="M47" s="330"/>
    </row>
    <row r="48" spans="1:13" ht="20.45" customHeight="1" x14ac:dyDescent="0.25">
      <c r="A48" s="315"/>
      <c r="B48" s="319"/>
      <c r="C48" s="319"/>
      <c r="D48" s="319"/>
      <c r="E48" s="319"/>
      <c r="F48" s="319"/>
      <c r="G48" s="319"/>
      <c r="H48" s="319"/>
      <c r="I48" s="48" t="b">
        <v>0</v>
      </c>
      <c r="J48" s="28" t="str">
        <f>IF($I$48=TRUE,"0.4","0")</f>
        <v>0</v>
      </c>
      <c r="K48" s="235" t="str">
        <f t="shared" si="2"/>
        <v/>
      </c>
      <c r="L48" s="325"/>
      <c r="M48" s="330"/>
    </row>
    <row r="49" spans="1:13 13097:13097" ht="27" customHeight="1" x14ac:dyDescent="0.25">
      <c r="A49" s="315"/>
      <c r="B49" s="335"/>
      <c r="C49" s="335"/>
      <c r="D49" s="335"/>
      <c r="E49" s="335"/>
      <c r="F49" s="335"/>
      <c r="G49" s="335"/>
      <c r="H49" s="335"/>
      <c r="I49" s="48" t="b">
        <v>0</v>
      </c>
      <c r="J49" s="28" t="str">
        <f>IF($I$49=TRUE,"0.5","0")</f>
        <v>0</v>
      </c>
      <c r="K49" s="235" t="str">
        <f t="shared" si="2"/>
        <v/>
      </c>
      <c r="L49" s="325"/>
      <c r="M49" s="333"/>
      <c r="SIS49" s="44" t="b">
        <v>1</v>
      </c>
    </row>
    <row r="50" spans="1:13 13097:13097" ht="24.6" customHeight="1" thickBot="1" x14ac:dyDescent="0.3">
      <c r="A50" s="316"/>
      <c r="B50" s="320"/>
      <c r="C50" s="320"/>
      <c r="D50" s="320"/>
      <c r="E50" s="320"/>
      <c r="F50" s="320"/>
      <c r="G50" s="320"/>
      <c r="H50" s="320"/>
      <c r="I50" s="49" t="b">
        <v>0</v>
      </c>
      <c r="J50" s="50" t="str">
        <f>IF($I$50=TRUE,"0.4","0")</f>
        <v>0</v>
      </c>
      <c r="K50" s="236" t="str">
        <f t="shared" si="2"/>
        <v/>
      </c>
      <c r="L50" s="326"/>
      <c r="M50" s="331"/>
    </row>
    <row r="51" spans="1:13 13097:13097" x14ac:dyDescent="0.25">
      <c r="A51" s="336" t="s">
        <v>113</v>
      </c>
      <c r="B51" s="336"/>
      <c r="C51" s="336"/>
      <c r="D51" s="336"/>
      <c r="E51" s="336"/>
      <c r="F51" s="336"/>
      <c r="G51" s="336"/>
      <c r="H51" s="336"/>
      <c r="I51" s="336"/>
      <c r="J51" s="337"/>
      <c r="K51" s="54">
        <f>SUM(K4:K50)</f>
        <v>10.6</v>
      </c>
    </row>
    <row r="52" spans="1:13 13097:13097" ht="30.6" customHeight="1" thickBot="1" x14ac:dyDescent="0.3">
      <c r="A52" s="338"/>
      <c r="B52" s="338"/>
      <c r="C52" s="338"/>
      <c r="D52" s="338"/>
      <c r="E52" s="338"/>
      <c r="F52" s="338"/>
      <c r="G52" s="338"/>
      <c r="H52" s="338"/>
      <c r="I52" s="338"/>
      <c r="J52" s="338"/>
      <c r="K52" s="338"/>
      <c r="L52" s="339"/>
      <c r="M52" s="339"/>
    </row>
    <row r="53" spans="1:13 13097:13097" ht="48" customHeight="1" thickBot="1" x14ac:dyDescent="0.3">
      <c r="A53" s="340" t="s">
        <v>114</v>
      </c>
      <c r="B53" s="341"/>
      <c r="C53" s="341"/>
      <c r="D53" s="341"/>
      <c r="E53" s="341"/>
      <c r="F53" s="341"/>
      <c r="G53" s="341"/>
      <c r="H53" s="341"/>
      <c r="I53" s="341"/>
      <c r="J53" s="341"/>
      <c r="K53" s="342"/>
      <c r="L53" s="267" t="s">
        <v>103</v>
      </c>
      <c r="M53" s="268" t="s">
        <v>416</v>
      </c>
    </row>
    <row r="54" spans="1:13 13097:13097" ht="30.6" customHeight="1" x14ac:dyDescent="0.25">
      <c r="A54" s="343" t="s">
        <v>115</v>
      </c>
      <c r="B54" s="323"/>
      <c r="C54" s="323"/>
      <c r="D54" s="323"/>
      <c r="E54" s="323"/>
      <c r="F54" s="323"/>
      <c r="G54" s="323"/>
      <c r="H54" s="323"/>
      <c r="I54" s="45">
        <v>2</v>
      </c>
      <c r="J54" s="46" t="str">
        <f>IF($I$54=1,"0","0")</f>
        <v>0</v>
      </c>
      <c r="K54" s="234">
        <f>IF(I54=1, 0, IF(I54=2, J56+J57+J58+J59+J60,0))</f>
        <v>1</v>
      </c>
      <c r="L54" s="305" t="s">
        <v>116</v>
      </c>
      <c r="M54" s="565" t="s">
        <v>433</v>
      </c>
    </row>
    <row r="55" spans="1:13 13097:13097" ht="37.9" customHeight="1" x14ac:dyDescent="0.25">
      <c r="A55" s="344"/>
      <c r="B55" s="332"/>
      <c r="C55" s="332"/>
      <c r="D55" s="332"/>
      <c r="E55" s="332"/>
      <c r="F55" s="332"/>
      <c r="G55" s="332"/>
      <c r="H55" s="332"/>
      <c r="I55" s="48"/>
      <c r="J55" s="28" t="str">
        <f>IF($I$54=2,"0","0")</f>
        <v>0</v>
      </c>
      <c r="K55" s="235"/>
      <c r="L55" s="306"/>
      <c r="M55" s="566"/>
    </row>
    <row r="56" spans="1:13 13097:13097" ht="38.450000000000003" customHeight="1" x14ac:dyDescent="0.25">
      <c r="A56" s="344"/>
      <c r="B56" s="319"/>
      <c r="C56" s="319"/>
      <c r="D56" s="319"/>
      <c r="E56" s="319"/>
      <c r="F56" s="319"/>
      <c r="G56" s="319"/>
      <c r="H56" s="319"/>
      <c r="I56" s="48" t="b">
        <v>1</v>
      </c>
      <c r="J56" s="28" t="str">
        <f>IF($I$56=TRUE,"1","0")</f>
        <v>1</v>
      </c>
      <c r="K56" s="235" t="str">
        <f>IF(AND($I$54&lt;&gt;2,I56=TRUE),"ERROR","")</f>
        <v/>
      </c>
      <c r="L56" s="306"/>
      <c r="M56" s="566"/>
    </row>
    <row r="57" spans="1:13 13097:13097" ht="35.450000000000003" customHeight="1" x14ac:dyDescent="0.25">
      <c r="A57" s="344"/>
      <c r="B57" s="319"/>
      <c r="C57" s="319"/>
      <c r="D57" s="319"/>
      <c r="E57" s="319"/>
      <c r="F57" s="319"/>
      <c r="G57" s="319"/>
      <c r="H57" s="319"/>
      <c r="I57" s="48" t="b">
        <v>0</v>
      </c>
      <c r="J57" s="28" t="str">
        <f>IF($I$57=TRUE,"1","0")</f>
        <v>0</v>
      </c>
      <c r="K57" s="235" t="str">
        <f t="shared" ref="K57:K60" si="3">IF(AND($I$54&lt;&gt;2,I57=TRUE),"ERROR","")</f>
        <v/>
      </c>
      <c r="L57" s="306"/>
      <c r="M57" s="566"/>
    </row>
    <row r="58" spans="1:13 13097:13097" ht="22.9" customHeight="1" x14ac:dyDescent="0.25">
      <c r="A58" s="344"/>
      <c r="B58" s="319"/>
      <c r="C58" s="319"/>
      <c r="D58" s="319"/>
      <c r="E58" s="319"/>
      <c r="F58" s="319"/>
      <c r="G58" s="319"/>
      <c r="H58" s="319"/>
      <c r="I58" s="48" t="b">
        <v>0</v>
      </c>
      <c r="J58" s="28" t="str">
        <f>IF($I$58=TRUE,"1","0")</f>
        <v>0</v>
      </c>
      <c r="K58" s="235" t="str">
        <f t="shared" si="3"/>
        <v/>
      </c>
      <c r="L58" s="306"/>
      <c r="M58" s="566"/>
    </row>
    <row r="59" spans="1:13 13097:13097" ht="27" customHeight="1" x14ac:dyDescent="0.25">
      <c r="A59" s="344"/>
      <c r="B59" s="319"/>
      <c r="C59" s="319"/>
      <c r="D59" s="319"/>
      <c r="E59" s="319"/>
      <c r="F59" s="319"/>
      <c r="G59" s="319"/>
      <c r="H59" s="319"/>
      <c r="I59" s="48" t="b">
        <v>0</v>
      </c>
      <c r="J59" s="28" t="str">
        <f>IF($I$59=TRUE,"1","0")</f>
        <v>0</v>
      </c>
      <c r="K59" s="235" t="str">
        <f t="shared" si="3"/>
        <v/>
      </c>
      <c r="L59" s="306"/>
      <c r="M59" s="566"/>
    </row>
    <row r="60" spans="1:13 13097:13097" ht="22.15" customHeight="1" thickBot="1" x14ac:dyDescent="0.3">
      <c r="A60" s="345"/>
      <c r="B60" s="320"/>
      <c r="C60" s="320"/>
      <c r="D60" s="320"/>
      <c r="E60" s="320"/>
      <c r="F60" s="320"/>
      <c r="G60" s="320"/>
      <c r="H60" s="320"/>
      <c r="I60" s="49" t="b">
        <v>0</v>
      </c>
      <c r="J60" s="50" t="str">
        <f>IF($I$60=TRUE,"1","0")</f>
        <v>0</v>
      </c>
      <c r="K60" s="236" t="str">
        <f t="shared" si="3"/>
        <v/>
      </c>
      <c r="L60" s="307"/>
      <c r="M60" s="567"/>
    </row>
    <row r="61" spans="1:13 13097:13097" ht="51" customHeight="1" x14ac:dyDescent="0.25">
      <c r="A61" s="314" t="s">
        <v>378</v>
      </c>
      <c r="B61" s="323"/>
      <c r="C61" s="323"/>
      <c r="D61" s="323"/>
      <c r="E61" s="323"/>
      <c r="F61" s="323"/>
      <c r="G61" s="323"/>
      <c r="H61" s="323"/>
      <c r="I61" s="45">
        <v>2</v>
      </c>
      <c r="J61" s="46" t="str">
        <f>IF($I$61=1,"0","0")</f>
        <v>0</v>
      </c>
      <c r="K61" s="234">
        <f>J61+J62</f>
        <v>5</v>
      </c>
      <c r="L61" s="305" t="s">
        <v>379</v>
      </c>
      <c r="M61" s="565" t="s">
        <v>480</v>
      </c>
    </row>
    <row r="62" spans="1:13 13097:13097" ht="78" customHeight="1" thickBot="1" x14ac:dyDescent="0.3">
      <c r="A62" s="315"/>
      <c r="B62" s="319"/>
      <c r="C62" s="319"/>
      <c r="D62" s="319"/>
      <c r="E62" s="319"/>
      <c r="F62" s="319"/>
      <c r="G62" s="319"/>
      <c r="H62" s="319"/>
      <c r="I62" s="48"/>
      <c r="J62" s="28" t="str">
        <f>IF($I$61=2,"5","0")</f>
        <v>5</v>
      </c>
      <c r="K62" s="235"/>
      <c r="L62" s="306"/>
      <c r="M62" s="566"/>
    </row>
    <row r="63" spans="1:13 13097:13097" ht="23.45" customHeight="1" x14ac:dyDescent="0.25">
      <c r="A63" s="343" t="s">
        <v>117</v>
      </c>
      <c r="B63" s="323"/>
      <c r="C63" s="323"/>
      <c r="D63" s="323"/>
      <c r="E63" s="323"/>
      <c r="F63" s="323"/>
      <c r="G63" s="323"/>
      <c r="H63" s="323"/>
      <c r="I63" s="45">
        <v>2</v>
      </c>
      <c r="J63" s="46" t="str">
        <f>IF($I$63=1,"0","0")</f>
        <v>0</v>
      </c>
      <c r="K63" s="234">
        <f>J63+J65+J66+J67</f>
        <v>5</v>
      </c>
      <c r="L63" s="324" t="s">
        <v>434</v>
      </c>
      <c r="M63" s="346" t="s">
        <v>428</v>
      </c>
    </row>
    <row r="64" spans="1:13 13097:13097" ht="19.149999999999999" customHeight="1" x14ac:dyDescent="0.25">
      <c r="A64" s="344"/>
      <c r="B64" s="349" t="s">
        <v>118</v>
      </c>
      <c r="C64" s="318"/>
      <c r="D64" s="318"/>
      <c r="E64" s="318"/>
      <c r="F64" s="318"/>
      <c r="G64" s="318"/>
      <c r="H64" s="318"/>
      <c r="I64" s="48"/>
      <c r="J64" s="28"/>
      <c r="K64" s="235"/>
      <c r="L64" s="325"/>
      <c r="M64" s="347"/>
    </row>
    <row r="65" spans="1:13" ht="17.45" customHeight="1" x14ac:dyDescent="0.25">
      <c r="A65" s="344"/>
      <c r="B65" s="319"/>
      <c r="C65" s="319"/>
      <c r="D65" s="319"/>
      <c r="E65" s="319"/>
      <c r="F65" s="319"/>
      <c r="G65" s="319"/>
      <c r="H65" s="319"/>
      <c r="I65" s="48"/>
      <c r="J65" s="28" t="str">
        <f>IF($I$63=2,"5","0")</f>
        <v>5</v>
      </c>
      <c r="K65" s="235"/>
      <c r="L65" s="325"/>
      <c r="M65" s="347"/>
    </row>
    <row r="66" spans="1:13" ht="19.149999999999999" customHeight="1" x14ac:dyDescent="0.25">
      <c r="A66" s="344"/>
      <c r="B66" s="319"/>
      <c r="C66" s="319"/>
      <c r="D66" s="319"/>
      <c r="E66" s="319"/>
      <c r="F66" s="319"/>
      <c r="G66" s="319"/>
      <c r="H66" s="319"/>
      <c r="I66" s="48"/>
      <c r="J66" s="28" t="str">
        <f>IF($I$63=3,"3","0")</f>
        <v>0</v>
      </c>
      <c r="K66" s="235"/>
      <c r="L66" s="325"/>
      <c r="M66" s="347"/>
    </row>
    <row r="67" spans="1:13" ht="17.45" customHeight="1" thickBot="1" x14ac:dyDescent="0.3">
      <c r="A67" s="345"/>
      <c r="B67" s="320"/>
      <c r="C67" s="320"/>
      <c r="D67" s="320"/>
      <c r="E67" s="320"/>
      <c r="F67" s="320"/>
      <c r="G67" s="320"/>
      <c r="H67" s="320"/>
      <c r="I67" s="49"/>
      <c r="J67" s="50" t="str">
        <f>IF($I$63=4,"1","0")</f>
        <v>0</v>
      </c>
      <c r="K67" s="236"/>
      <c r="L67" s="326"/>
      <c r="M67" s="348"/>
    </row>
    <row r="68" spans="1:13" ht="21" customHeight="1" x14ac:dyDescent="0.25">
      <c r="A68" s="343" t="s">
        <v>119</v>
      </c>
      <c r="B68" s="350"/>
      <c r="C68" s="350"/>
      <c r="D68" s="350"/>
      <c r="E68" s="350"/>
      <c r="F68" s="350"/>
      <c r="G68" s="350"/>
      <c r="H68" s="350"/>
      <c r="I68" s="45">
        <v>1</v>
      </c>
      <c r="J68" s="46" t="str">
        <f>IF($I$68=2,"0","0")</f>
        <v>0</v>
      </c>
      <c r="K68" s="234">
        <f>IF(I68=2, J70+J71+J72+J73, 0)</f>
        <v>0</v>
      </c>
      <c r="L68" s="324"/>
      <c r="M68" s="329"/>
    </row>
    <row r="69" spans="1:13" x14ac:dyDescent="0.25">
      <c r="A69" s="344"/>
      <c r="B69" s="319"/>
      <c r="C69" s="319"/>
      <c r="D69" s="319"/>
      <c r="E69" s="319"/>
      <c r="F69" s="319"/>
      <c r="G69" s="319"/>
      <c r="H69" s="319"/>
      <c r="I69" s="48"/>
      <c r="J69" s="28" t="str">
        <f>IF($I$68=1,"0","0")</f>
        <v>0</v>
      </c>
      <c r="K69" s="235"/>
      <c r="L69" s="325"/>
      <c r="M69" s="330"/>
    </row>
    <row r="70" spans="1:13" ht="20.45" customHeight="1" x14ac:dyDescent="0.25">
      <c r="A70" s="344"/>
      <c r="B70" s="319"/>
      <c r="C70" s="319"/>
      <c r="D70" s="319"/>
      <c r="E70" s="319"/>
      <c r="F70" s="319"/>
      <c r="G70" s="319"/>
      <c r="H70" s="319"/>
      <c r="I70" s="48" t="b">
        <v>0</v>
      </c>
      <c r="J70" s="28" t="str">
        <f>IF($I$70=TRUE,"1.25","0")</f>
        <v>0</v>
      </c>
      <c r="K70" s="235" t="str">
        <f>IF(AND($I$68&lt;&gt;2,I70=TRUE),"ERROR","")</f>
        <v/>
      </c>
      <c r="L70" s="325"/>
      <c r="M70" s="330"/>
    </row>
    <row r="71" spans="1:13" ht="20.45" customHeight="1" x14ac:dyDescent="0.25">
      <c r="A71" s="344"/>
      <c r="B71" s="319"/>
      <c r="C71" s="319"/>
      <c r="D71" s="319"/>
      <c r="E71" s="319"/>
      <c r="F71" s="319"/>
      <c r="G71" s="319"/>
      <c r="H71" s="319"/>
      <c r="I71" s="48" t="b">
        <v>0</v>
      </c>
      <c r="J71" s="28" t="str">
        <f>IF($I$71=TRUE,"1.25","0")</f>
        <v>0</v>
      </c>
      <c r="K71" s="235" t="str">
        <f t="shared" ref="K71:K73" si="4">IF(AND($I$68&lt;&gt;2,I71=TRUE),"ERROR","")</f>
        <v/>
      </c>
      <c r="L71" s="325"/>
      <c r="M71" s="330"/>
    </row>
    <row r="72" spans="1:13" ht="18" customHeight="1" x14ac:dyDescent="0.25">
      <c r="A72" s="344"/>
      <c r="B72" s="319"/>
      <c r="C72" s="319"/>
      <c r="D72" s="319"/>
      <c r="E72" s="319"/>
      <c r="F72" s="319"/>
      <c r="G72" s="319"/>
      <c r="H72" s="319"/>
      <c r="I72" s="48" t="b">
        <v>0</v>
      </c>
      <c r="J72" s="28" t="str">
        <f>IF($I$72=TRUE,"1.25","0")</f>
        <v>0</v>
      </c>
      <c r="K72" s="235" t="str">
        <f t="shared" si="4"/>
        <v/>
      </c>
      <c r="L72" s="325"/>
      <c r="M72" s="330"/>
    </row>
    <row r="73" spans="1:13" ht="19.149999999999999" customHeight="1" thickBot="1" x14ac:dyDescent="0.3">
      <c r="A73" s="345"/>
      <c r="B73" s="320"/>
      <c r="C73" s="320"/>
      <c r="D73" s="320"/>
      <c r="E73" s="320"/>
      <c r="F73" s="320"/>
      <c r="G73" s="320"/>
      <c r="H73" s="320"/>
      <c r="I73" s="49" t="b">
        <v>0</v>
      </c>
      <c r="J73" s="50" t="str">
        <f>IF($I$73=TRUE,"1.25","0")</f>
        <v>0</v>
      </c>
      <c r="K73" s="236" t="str">
        <f t="shared" si="4"/>
        <v/>
      </c>
      <c r="L73" s="326"/>
      <c r="M73" s="331"/>
    </row>
    <row r="74" spans="1:13" x14ac:dyDescent="0.25">
      <c r="A74" s="337" t="s">
        <v>120</v>
      </c>
      <c r="B74" s="351"/>
      <c r="C74" s="351"/>
      <c r="D74" s="351"/>
      <c r="E74" s="351"/>
      <c r="F74" s="351"/>
      <c r="G74" s="351"/>
      <c r="H74" s="351"/>
      <c r="I74" s="351"/>
      <c r="J74" s="351"/>
      <c r="K74" s="238">
        <f>SUM(K54:K70)</f>
        <v>11</v>
      </c>
    </row>
    <row r="75" spans="1:13" ht="28.15" customHeight="1" thickBot="1" x14ac:dyDescent="0.3">
      <c r="A75" s="338"/>
      <c r="B75" s="338"/>
      <c r="C75" s="338"/>
      <c r="D75" s="338"/>
      <c r="E75" s="338"/>
      <c r="F75" s="338"/>
      <c r="G75" s="338"/>
      <c r="H75" s="338"/>
      <c r="I75" s="338"/>
      <c r="J75" s="338"/>
      <c r="K75" s="338"/>
      <c r="L75" s="339"/>
      <c r="M75" s="339"/>
    </row>
    <row r="76" spans="1:13" ht="48.6" customHeight="1" thickBot="1" x14ac:dyDescent="0.3">
      <c r="A76" s="352" t="s">
        <v>121</v>
      </c>
      <c r="B76" s="353"/>
      <c r="C76" s="353"/>
      <c r="D76" s="353"/>
      <c r="E76" s="353"/>
      <c r="F76" s="353"/>
      <c r="G76" s="353"/>
      <c r="H76" s="353"/>
      <c r="I76" s="353"/>
      <c r="J76" s="353"/>
      <c r="K76" s="354"/>
      <c r="L76" s="267" t="s">
        <v>103</v>
      </c>
      <c r="M76" s="268" t="s">
        <v>416</v>
      </c>
    </row>
    <row r="77" spans="1:13" ht="24" customHeight="1" x14ac:dyDescent="0.25">
      <c r="A77" s="343" t="s">
        <v>122</v>
      </c>
      <c r="B77" s="323"/>
      <c r="C77" s="323"/>
      <c r="D77" s="323"/>
      <c r="E77" s="323"/>
      <c r="F77" s="323"/>
      <c r="G77" s="323"/>
      <c r="H77" s="323"/>
      <c r="I77" s="45">
        <v>2</v>
      </c>
      <c r="J77" s="46" t="str">
        <f>IF($I$77=1,"0","0")</f>
        <v>0</v>
      </c>
      <c r="K77" s="234">
        <f>IF(I77=1,0,IF(I77=2,J79+J80+J81+J82+J83+J84+J85,0))</f>
        <v>7</v>
      </c>
      <c r="L77" s="324" t="s">
        <v>432</v>
      </c>
      <c r="M77" s="329"/>
    </row>
    <row r="78" spans="1:13" ht="22.5" customHeight="1" x14ac:dyDescent="0.25">
      <c r="A78" s="344"/>
      <c r="B78" s="319"/>
      <c r="C78" s="319"/>
      <c r="D78" s="319"/>
      <c r="E78" s="319"/>
      <c r="F78" s="319"/>
      <c r="G78" s="319"/>
      <c r="H78" s="319"/>
      <c r="I78" s="48"/>
      <c r="J78" s="28" t="str">
        <f>IF($I$77=2,"0","0")</f>
        <v>0</v>
      </c>
      <c r="K78" s="235"/>
      <c r="L78" s="325"/>
      <c r="M78" s="330"/>
    </row>
    <row r="79" spans="1:13" ht="16.899999999999999" customHeight="1" x14ac:dyDescent="0.25">
      <c r="A79" s="344"/>
      <c r="B79" s="319"/>
      <c r="C79" s="319"/>
      <c r="D79" s="319"/>
      <c r="E79" s="319"/>
      <c r="F79" s="319"/>
      <c r="G79" s="319"/>
      <c r="H79" s="319"/>
      <c r="I79" s="48" t="b">
        <v>1</v>
      </c>
      <c r="J79" s="28" t="str">
        <f>IF($I$79=TRUE,"1","0")</f>
        <v>1</v>
      </c>
      <c r="K79" s="235" t="str">
        <f>IF(AND($I$77&lt;&gt;2,I79=TRUE),"ERROR","")</f>
        <v/>
      </c>
      <c r="L79" s="325"/>
      <c r="M79" s="330"/>
    </row>
    <row r="80" spans="1:13" ht="17.45" customHeight="1" x14ac:dyDescent="0.25">
      <c r="A80" s="344"/>
      <c r="B80" s="319"/>
      <c r="C80" s="319"/>
      <c r="D80" s="319"/>
      <c r="E80" s="319"/>
      <c r="F80" s="319"/>
      <c r="G80" s="319"/>
      <c r="H80" s="319"/>
      <c r="I80" s="48" t="b">
        <v>1</v>
      </c>
      <c r="J80" s="28" t="str">
        <f>IF($I$80=TRUE,"1","0")</f>
        <v>1</v>
      </c>
      <c r="K80" s="235" t="str">
        <f t="shared" ref="K80:K85" si="5">IF(AND($I$77&lt;&gt;2,I80=TRUE),"ERROR","")</f>
        <v/>
      </c>
      <c r="L80" s="325"/>
      <c r="M80" s="330"/>
    </row>
    <row r="81" spans="1:13" ht="18" customHeight="1" x14ac:dyDescent="0.25">
      <c r="A81" s="344"/>
      <c r="B81" s="319"/>
      <c r="C81" s="319"/>
      <c r="D81" s="319"/>
      <c r="E81" s="319"/>
      <c r="F81" s="319"/>
      <c r="G81" s="319"/>
      <c r="H81" s="319"/>
      <c r="I81" s="48" t="b">
        <v>1</v>
      </c>
      <c r="J81" s="28" t="str">
        <f>IF($I$81=TRUE,"1","0")</f>
        <v>1</v>
      </c>
      <c r="K81" s="235" t="str">
        <f t="shared" si="5"/>
        <v/>
      </c>
      <c r="L81" s="325"/>
      <c r="M81" s="330"/>
    </row>
    <row r="82" spans="1:13" x14ac:dyDescent="0.25">
      <c r="A82" s="344"/>
      <c r="B82" s="319"/>
      <c r="C82" s="319"/>
      <c r="D82" s="319"/>
      <c r="E82" s="319"/>
      <c r="F82" s="319"/>
      <c r="G82" s="319"/>
      <c r="H82" s="319"/>
      <c r="I82" s="48" t="b">
        <v>1</v>
      </c>
      <c r="J82" s="28" t="str">
        <f>IF($I$82=TRUE,"1","0")</f>
        <v>1</v>
      </c>
      <c r="K82" s="235" t="str">
        <f t="shared" si="5"/>
        <v/>
      </c>
      <c r="L82" s="325"/>
      <c r="M82" s="330"/>
    </row>
    <row r="83" spans="1:13" x14ac:dyDescent="0.25">
      <c r="A83" s="344"/>
      <c r="B83" s="319"/>
      <c r="C83" s="319"/>
      <c r="D83" s="319"/>
      <c r="E83" s="319"/>
      <c r="F83" s="319"/>
      <c r="G83" s="319"/>
      <c r="H83" s="319"/>
      <c r="I83" s="48" t="b">
        <v>1</v>
      </c>
      <c r="J83" s="28" t="str">
        <f>IF($I$83=TRUE,"1","0")</f>
        <v>1</v>
      </c>
      <c r="K83" s="235" t="str">
        <f t="shared" si="5"/>
        <v/>
      </c>
      <c r="L83" s="325"/>
      <c r="M83" s="333"/>
    </row>
    <row r="84" spans="1:13" x14ac:dyDescent="0.25">
      <c r="A84" s="344"/>
      <c r="B84" s="319"/>
      <c r="C84" s="319"/>
      <c r="D84" s="319"/>
      <c r="E84" s="319"/>
      <c r="F84" s="319"/>
      <c r="G84" s="319"/>
      <c r="H84" s="319"/>
      <c r="I84" s="48" t="b">
        <v>1</v>
      </c>
      <c r="J84" s="28" t="str">
        <f>IF($I$84=TRUE,"1","0")</f>
        <v>1</v>
      </c>
      <c r="K84" s="235" t="str">
        <f t="shared" si="5"/>
        <v/>
      </c>
      <c r="L84" s="325"/>
      <c r="M84" s="333"/>
    </row>
    <row r="85" spans="1:13" ht="23.25" customHeight="1" thickBot="1" x14ac:dyDescent="0.3">
      <c r="A85" s="345"/>
      <c r="B85" s="320"/>
      <c r="C85" s="320"/>
      <c r="D85" s="320"/>
      <c r="E85" s="320"/>
      <c r="F85" s="320"/>
      <c r="G85" s="320"/>
      <c r="H85" s="320"/>
      <c r="I85" s="49" t="b">
        <v>1</v>
      </c>
      <c r="J85" s="50" t="str">
        <f>IF($I$85=TRUE,"1","0")</f>
        <v>1</v>
      </c>
      <c r="K85" s="236" t="str">
        <f t="shared" si="5"/>
        <v/>
      </c>
      <c r="L85" s="326"/>
      <c r="M85" s="331"/>
    </row>
    <row r="86" spans="1:13" ht="31.9" customHeight="1" x14ac:dyDescent="0.25">
      <c r="A86" s="343" t="s">
        <v>123</v>
      </c>
      <c r="B86" s="323"/>
      <c r="C86" s="323"/>
      <c r="D86" s="323"/>
      <c r="E86" s="323"/>
      <c r="F86" s="323"/>
      <c r="G86" s="323"/>
      <c r="H86" s="323"/>
      <c r="I86" s="45">
        <v>2</v>
      </c>
      <c r="J86" s="46" t="str">
        <f>IF($I$86=2,"0","0")</f>
        <v>0</v>
      </c>
      <c r="K86" s="234">
        <f>IF(I86=1, 0, IF(I86=2, J88+J89+J90+J91+J92, IF(OR(I86&lt;&gt;1, I86&lt;&gt;2),0)))</f>
        <v>3</v>
      </c>
      <c r="L86" s="324" t="s">
        <v>431</v>
      </c>
      <c r="M86" s="329"/>
    </row>
    <row r="87" spans="1:13" ht="17.45" customHeight="1" x14ac:dyDescent="0.25">
      <c r="A87" s="344"/>
      <c r="B87" s="319"/>
      <c r="C87" s="319"/>
      <c r="D87" s="319"/>
      <c r="E87" s="319"/>
      <c r="F87" s="319"/>
      <c r="G87" s="319"/>
      <c r="H87" s="319"/>
      <c r="I87" s="48"/>
      <c r="J87" s="28" t="str">
        <f>IF($I$86=1,"0","0")</f>
        <v>0</v>
      </c>
      <c r="K87" s="235"/>
      <c r="L87" s="325"/>
      <c r="M87" s="330"/>
    </row>
    <row r="88" spans="1:13" ht="33.75" customHeight="1" x14ac:dyDescent="0.25">
      <c r="A88" s="344"/>
      <c r="B88" s="319"/>
      <c r="C88" s="319"/>
      <c r="D88" s="319"/>
      <c r="E88" s="319"/>
      <c r="F88" s="319"/>
      <c r="G88" s="319"/>
      <c r="H88" s="319"/>
      <c r="I88" s="48" t="b">
        <v>0</v>
      </c>
      <c r="J88" s="28" t="str">
        <f>IF($I$88=TRUE,"1","0")</f>
        <v>0</v>
      </c>
      <c r="K88" s="235" t="str">
        <f>IF(AND($I$86&lt;&gt;2,I88=TRUE),"ERROR","")</f>
        <v/>
      </c>
      <c r="L88" s="325"/>
      <c r="M88" s="330"/>
    </row>
    <row r="89" spans="1:13" ht="19.149999999999999" customHeight="1" x14ac:dyDescent="0.25">
      <c r="A89" s="344"/>
      <c r="B89" s="319"/>
      <c r="C89" s="319"/>
      <c r="D89" s="319"/>
      <c r="E89" s="319"/>
      <c r="F89" s="319"/>
      <c r="G89" s="319"/>
      <c r="H89" s="319"/>
      <c r="I89" s="48" t="b">
        <v>1</v>
      </c>
      <c r="J89" s="28" t="str">
        <f>IF($I$89=TRUE,"1","0")</f>
        <v>1</v>
      </c>
      <c r="K89" s="235" t="str">
        <f t="shared" ref="K89:K92" si="6">IF(AND($I$86&lt;&gt;2,I89=TRUE),"ERROR","")</f>
        <v/>
      </c>
      <c r="L89" s="325"/>
      <c r="M89" s="330"/>
    </row>
    <row r="90" spans="1:13" ht="19.899999999999999" customHeight="1" x14ac:dyDescent="0.25">
      <c r="A90" s="344"/>
      <c r="B90" s="319"/>
      <c r="C90" s="319"/>
      <c r="D90" s="319"/>
      <c r="E90" s="319"/>
      <c r="F90" s="319"/>
      <c r="G90" s="319"/>
      <c r="H90" s="319"/>
      <c r="I90" s="48" t="b">
        <v>1</v>
      </c>
      <c r="J90" s="28" t="str">
        <f>IF($I$90=TRUE,"1","0")</f>
        <v>1</v>
      </c>
      <c r="K90" s="235" t="str">
        <f t="shared" si="6"/>
        <v/>
      </c>
      <c r="L90" s="325"/>
      <c r="M90" s="330"/>
    </row>
    <row r="91" spans="1:13" ht="19.149999999999999" customHeight="1" x14ac:dyDescent="0.25">
      <c r="A91" s="344"/>
      <c r="B91" s="319"/>
      <c r="C91" s="319"/>
      <c r="D91" s="319"/>
      <c r="E91" s="319"/>
      <c r="F91" s="319"/>
      <c r="G91" s="319"/>
      <c r="H91" s="319"/>
      <c r="I91" s="48" t="b">
        <v>0</v>
      </c>
      <c r="J91" s="28" t="str">
        <f>IF($I$91=TRUE,"1","0")</f>
        <v>0</v>
      </c>
      <c r="K91" s="235" t="str">
        <f t="shared" si="6"/>
        <v/>
      </c>
      <c r="L91" s="325"/>
      <c r="M91" s="330"/>
    </row>
    <row r="92" spans="1:13" ht="20.45" customHeight="1" thickBot="1" x14ac:dyDescent="0.3">
      <c r="A92" s="345"/>
      <c r="B92" s="320"/>
      <c r="C92" s="320"/>
      <c r="D92" s="320"/>
      <c r="E92" s="320"/>
      <c r="F92" s="320"/>
      <c r="G92" s="320"/>
      <c r="H92" s="320"/>
      <c r="I92" s="49" t="b">
        <v>1</v>
      </c>
      <c r="J92" s="50" t="str">
        <f>IF($I$92=TRUE,"1","0")</f>
        <v>1</v>
      </c>
      <c r="K92" s="236" t="str">
        <f t="shared" si="6"/>
        <v/>
      </c>
      <c r="L92" s="326"/>
      <c r="M92" s="331"/>
    </row>
    <row r="93" spans="1:13" ht="18" customHeight="1" x14ac:dyDescent="0.25">
      <c r="A93" s="343" t="s">
        <v>124</v>
      </c>
      <c r="B93" s="323"/>
      <c r="C93" s="323"/>
      <c r="D93" s="323"/>
      <c r="E93" s="323"/>
      <c r="F93" s="323"/>
      <c r="G93" s="323"/>
      <c r="H93" s="323"/>
      <c r="I93" s="45">
        <v>2</v>
      </c>
      <c r="J93" s="46" t="str">
        <f>IF($I$93=1,"0","0")</f>
        <v>0</v>
      </c>
      <c r="K93" s="234">
        <f>IF(I93=1, 0, IF(I93=2, J94+J95+J96+J97+J98+J99+J100, IF(OR(I93&lt;&gt;1, I93&lt;&gt;2),0)))</f>
        <v>6</v>
      </c>
      <c r="L93" s="324" t="s">
        <v>430</v>
      </c>
      <c r="M93" s="329"/>
    </row>
    <row r="94" spans="1:13" ht="22.15" customHeight="1" x14ac:dyDescent="0.25">
      <c r="A94" s="344"/>
      <c r="B94" s="319"/>
      <c r="C94" s="319"/>
      <c r="D94" s="319"/>
      <c r="E94" s="319"/>
      <c r="F94" s="319"/>
      <c r="G94" s="319"/>
      <c r="H94" s="319"/>
      <c r="I94" s="48"/>
      <c r="J94" s="28" t="str">
        <f>IF($I$93=2,"0","0")</f>
        <v>0</v>
      </c>
      <c r="K94" s="235"/>
      <c r="L94" s="325"/>
      <c r="M94" s="330"/>
    </row>
    <row r="95" spans="1:13" ht="24" customHeight="1" x14ac:dyDescent="0.25">
      <c r="A95" s="344"/>
      <c r="B95" s="319"/>
      <c r="C95" s="319"/>
      <c r="D95" s="319"/>
      <c r="E95" s="319"/>
      <c r="F95" s="319"/>
      <c r="G95" s="319"/>
      <c r="H95" s="319"/>
      <c r="I95" s="48" t="b">
        <v>1</v>
      </c>
      <c r="J95" s="28" t="str">
        <f>IF($I$95=TRUE,"1","0")</f>
        <v>1</v>
      </c>
      <c r="K95" s="235" t="str">
        <f>IF(AND($I$93&lt;&gt;2,I95=TRUE),"ERROR","")</f>
        <v/>
      </c>
      <c r="L95" s="325"/>
      <c r="M95" s="330"/>
    </row>
    <row r="96" spans="1:13" ht="24" customHeight="1" x14ac:dyDescent="0.25">
      <c r="A96" s="344"/>
      <c r="B96" s="319"/>
      <c r="C96" s="319"/>
      <c r="D96" s="319"/>
      <c r="E96" s="319"/>
      <c r="F96" s="319"/>
      <c r="G96" s="319"/>
      <c r="H96" s="319"/>
      <c r="I96" s="48" t="b">
        <v>1</v>
      </c>
      <c r="J96" s="28" t="str">
        <f>IF($I$96=TRUE,"1","0")</f>
        <v>1</v>
      </c>
      <c r="K96" s="235" t="str">
        <f t="shared" ref="K96:K100" si="7">IF(AND($I$93&lt;&gt;2,I96=TRUE),"ERROR","")</f>
        <v/>
      </c>
      <c r="L96" s="325"/>
      <c r="M96" s="330"/>
    </row>
    <row r="97" spans="1:13" ht="22.9" customHeight="1" x14ac:dyDescent="0.25">
      <c r="A97" s="344"/>
      <c r="B97" s="319"/>
      <c r="C97" s="319"/>
      <c r="D97" s="319"/>
      <c r="E97" s="319"/>
      <c r="F97" s="319"/>
      <c r="G97" s="319"/>
      <c r="H97" s="319"/>
      <c r="I97" s="48" t="b">
        <v>1</v>
      </c>
      <c r="J97" s="28" t="str">
        <f>IF($I$97=TRUE,"1","0")</f>
        <v>1</v>
      </c>
      <c r="K97" s="235" t="str">
        <f t="shared" si="7"/>
        <v/>
      </c>
      <c r="L97" s="325"/>
      <c r="M97" s="330"/>
    </row>
    <row r="98" spans="1:13" ht="26.45" customHeight="1" x14ac:dyDescent="0.25">
      <c r="A98" s="344"/>
      <c r="B98" s="319"/>
      <c r="C98" s="319"/>
      <c r="D98" s="319"/>
      <c r="E98" s="319"/>
      <c r="F98" s="319"/>
      <c r="G98" s="319"/>
      <c r="H98" s="319"/>
      <c r="I98" s="48" t="b">
        <v>1</v>
      </c>
      <c r="J98" s="28" t="str">
        <f>IF($I$98=TRUE,"1","0")</f>
        <v>1</v>
      </c>
      <c r="K98" s="235" t="str">
        <f t="shared" si="7"/>
        <v/>
      </c>
      <c r="L98" s="325"/>
      <c r="M98" s="330"/>
    </row>
    <row r="99" spans="1:13" ht="22.15" customHeight="1" x14ac:dyDescent="0.25">
      <c r="A99" s="344"/>
      <c r="B99" s="319"/>
      <c r="C99" s="319"/>
      <c r="D99" s="319"/>
      <c r="E99" s="319"/>
      <c r="F99" s="319"/>
      <c r="G99" s="319"/>
      <c r="H99" s="319"/>
      <c r="I99" s="48" t="b">
        <v>1</v>
      </c>
      <c r="J99" s="28" t="str">
        <f>IF($I$99=TRUE,"1","0")</f>
        <v>1</v>
      </c>
      <c r="K99" s="235" t="str">
        <f t="shared" si="7"/>
        <v/>
      </c>
      <c r="L99" s="325"/>
      <c r="M99" s="330"/>
    </row>
    <row r="100" spans="1:13" ht="27" customHeight="1" thickBot="1" x14ac:dyDescent="0.3">
      <c r="A100" s="345"/>
      <c r="B100" s="320"/>
      <c r="C100" s="320"/>
      <c r="D100" s="320"/>
      <c r="E100" s="320"/>
      <c r="F100" s="320"/>
      <c r="G100" s="320"/>
      <c r="H100" s="320"/>
      <c r="I100" s="49" t="b">
        <v>1</v>
      </c>
      <c r="J100" s="50" t="str">
        <f>IF($I$100=TRUE,"1","0")</f>
        <v>1</v>
      </c>
      <c r="K100" s="236" t="str">
        <f t="shared" si="7"/>
        <v/>
      </c>
      <c r="L100" s="326"/>
      <c r="M100" s="331"/>
    </row>
    <row r="101" spans="1:13" ht="22.9" customHeight="1" x14ac:dyDescent="0.25">
      <c r="A101" s="343" t="s">
        <v>125</v>
      </c>
      <c r="B101" s="323"/>
      <c r="C101" s="323"/>
      <c r="D101" s="323"/>
      <c r="E101" s="323"/>
      <c r="F101" s="323"/>
      <c r="G101" s="323"/>
      <c r="H101" s="323"/>
      <c r="I101" s="45">
        <v>2</v>
      </c>
      <c r="J101" s="46" t="str">
        <f>IF($I$101=1,"0","0")</f>
        <v>0</v>
      </c>
      <c r="K101" s="234">
        <f>J101+J103+J104+J105</f>
        <v>2</v>
      </c>
      <c r="L101" s="324" t="s">
        <v>429</v>
      </c>
      <c r="M101" s="329"/>
    </row>
    <row r="102" spans="1:13" ht="24.6" customHeight="1" x14ac:dyDescent="0.25">
      <c r="A102" s="344"/>
      <c r="B102" s="349" t="s">
        <v>118</v>
      </c>
      <c r="C102" s="318"/>
      <c r="D102" s="318"/>
      <c r="E102" s="318"/>
      <c r="F102" s="318"/>
      <c r="G102" s="318"/>
      <c r="H102" s="318"/>
      <c r="I102" s="48"/>
      <c r="J102" s="28"/>
      <c r="K102" s="235"/>
      <c r="L102" s="325"/>
      <c r="M102" s="330"/>
    </row>
    <row r="103" spans="1:13" ht="22.9" customHeight="1" x14ac:dyDescent="0.25">
      <c r="A103" s="344"/>
      <c r="B103" s="319"/>
      <c r="C103" s="319"/>
      <c r="D103" s="319"/>
      <c r="E103" s="319"/>
      <c r="F103" s="319"/>
      <c r="G103" s="319"/>
      <c r="H103" s="319"/>
      <c r="I103" s="48"/>
      <c r="J103" s="28" t="str">
        <f>IF($I$101=2,"2","0")</f>
        <v>2</v>
      </c>
      <c r="K103" s="235"/>
      <c r="L103" s="325"/>
      <c r="M103" s="330"/>
    </row>
    <row r="104" spans="1:13" ht="23.45" customHeight="1" x14ac:dyDescent="0.25">
      <c r="A104" s="344"/>
      <c r="B104" s="319"/>
      <c r="C104" s="319"/>
      <c r="D104" s="319"/>
      <c r="E104" s="319"/>
      <c r="F104" s="319"/>
      <c r="G104" s="319"/>
      <c r="H104" s="319"/>
      <c r="I104" s="48"/>
      <c r="J104" s="28" t="str">
        <f>IF($I$101=3,"1.5","0")</f>
        <v>0</v>
      </c>
      <c r="K104" s="235"/>
      <c r="L104" s="325"/>
      <c r="M104" s="330"/>
    </row>
    <row r="105" spans="1:13" ht="24.6" customHeight="1" thickBot="1" x14ac:dyDescent="0.3">
      <c r="A105" s="345"/>
      <c r="B105" s="320"/>
      <c r="C105" s="320"/>
      <c r="D105" s="320"/>
      <c r="E105" s="320"/>
      <c r="F105" s="320"/>
      <c r="G105" s="320"/>
      <c r="H105" s="320"/>
      <c r="I105" s="49"/>
      <c r="J105" s="50" t="str">
        <f>IF($I$101=4,"1","0")</f>
        <v>0</v>
      </c>
      <c r="K105" s="236"/>
      <c r="L105" s="326"/>
      <c r="M105" s="331"/>
    </row>
    <row r="106" spans="1:13" ht="15.75" thickBot="1" x14ac:dyDescent="0.3">
      <c r="A106" s="355" t="s">
        <v>126</v>
      </c>
      <c r="B106" s="356"/>
      <c r="C106" s="356"/>
      <c r="D106" s="356"/>
      <c r="E106" s="356"/>
      <c r="F106" s="356"/>
      <c r="G106" s="356"/>
      <c r="H106" s="356"/>
      <c r="I106" s="356"/>
      <c r="J106" s="356"/>
      <c r="K106" s="239">
        <f>SUM(K77:K104)</f>
        <v>18</v>
      </c>
    </row>
    <row r="108" spans="1:13" x14ac:dyDescent="0.25">
      <c r="A108" s="56" t="s">
        <v>127</v>
      </c>
    </row>
  </sheetData>
  <sheetProtection password="CDBA" sheet="1" scenarios="1" formatCells="0" formatColumns="0" formatRows="0"/>
  <mergeCells count="147">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 ref="B97:H97"/>
    <mergeCell ref="B98:H98"/>
    <mergeCell ref="B99:H99"/>
    <mergeCell ref="A86:A92"/>
    <mergeCell ref="B86:H86"/>
    <mergeCell ref="L86:L92"/>
    <mergeCell ref="M86:M92"/>
    <mergeCell ref="B87:H87"/>
    <mergeCell ref="B88:H88"/>
    <mergeCell ref="B89:H89"/>
    <mergeCell ref="B90:H90"/>
    <mergeCell ref="B91:H91"/>
    <mergeCell ref="B92:H92"/>
    <mergeCell ref="B80:H80"/>
    <mergeCell ref="B81:H81"/>
    <mergeCell ref="B82:H82"/>
    <mergeCell ref="B83:H83"/>
    <mergeCell ref="B84:H84"/>
    <mergeCell ref="B85:H85"/>
    <mergeCell ref="A74:J74"/>
    <mergeCell ref="A75:K75"/>
    <mergeCell ref="L75:M75"/>
    <mergeCell ref="A76:K76"/>
    <mergeCell ref="A77:A85"/>
    <mergeCell ref="B77:H77"/>
    <mergeCell ref="L77:L85"/>
    <mergeCell ref="M77:M85"/>
    <mergeCell ref="B78:H78"/>
    <mergeCell ref="B79:H79"/>
    <mergeCell ref="A63:A67"/>
    <mergeCell ref="B63:H63"/>
    <mergeCell ref="L63:L67"/>
    <mergeCell ref="M63:M67"/>
    <mergeCell ref="B64:H64"/>
    <mergeCell ref="B65:H65"/>
    <mergeCell ref="B66:H66"/>
    <mergeCell ref="B67:H67"/>
    <mergeCell ref="A68:A73"/>
    <mergeCell ref="B68:H68"/>
    <mergeCell ref="L68:L73"/>
    <mergeCell ref="M68:M73"/>
    <mergeCell ref="B69:H69"/>
    <mergeCell ref="B70:H70"/>
    <mergeCell ref="B71:H71"/>
    <mergeCell ref="B72:H72"/>
    <mergeCell ref="B73:H73"/>
    <mergeCell ref="B57:H57"/>
    <mergeCell ref="B58:H58"/>
    <mergeCell ref="B59:H59"/>
    <mergeCell ref="B60:H60"/>
    <mergeCell ref="A61:A62"/>
    <mergeCell ref="B61:H61"/>
    <mergeCell ref="A51:J51"/>
    <mergeCell ref="A52:K52"/>
    <mergeCell ref="L52:M52"/>
    <mergeCell ref="A53:K53"/>
    <mergeCell ref="A54:A60"/>
    <mergeCell ref="B54:H54"/>
    <mergeCell ref="L54:L60"/>
    <mergeCell ref="M54:M60"/>
    <mergeCell ref="B55:H55"/>
    <mergeCell ref="B56:H56"/>
    <mergeCell ref="L61:L62"/>
    <mergeCell ref="M61:M62"/>
    <mergeCell ref="B62:H62"/>
    <mergeCell ref="B44:H44"/>
    <mergeCell ref="B45:H45"/>
    <mergeCell ref="B46:H46"/>
    <mergeCell ref="B47:H47"/>
    <mergeCell ref="B48:H48"/>
    <mergeCell ref="B49:H49"/>
    <mergeCell ref="B50:H50"/>
    <mergeCell ref="B40:H40"/>
    <mergeCell ref="B41:H41"/>
    <mergeCell ref="B42:H42"/>
    <mergeCell ref="A43:A50"/>
    <mergeCell ref="B43:H43"/>
    <mergeCell ref="L43:L50"/>
    <mergeCell ref="B33:H33"/>
    <mergeCell ref="A34:A42"/>
    <mergeCell ref="B34:H34"/>
    <mergeCell ref="L34:L42"/>
    <mergeCell ref="M34:M42"/>
    <mergeCell ref="B35:H35"/>
    <mergeCell ref="B36:H36"/>
    <mergeCell ref="B37:H37"/>
    <mergeCell ref="B38:H38"/>
    <mergeCell ref="B39:H39"/>
    <mergeCell ref="A14:A33"/>
    <mergeCell ref="B14:H14"/>
    <mergeCell ref="L14:L33"/>
    <mergeCell ref="M14:M33"/>
    <mergeCell ref="B15:H15"/>
    <mergeCell ref="B16:H16"/>
    <mergeCell ref="B17:H17"/>
    <mergeCell ref="B18:H18"/>
    <mergeCell ref="B19:H19"/>
    <mergeCell ref="B20:H20"/>
    <mergeCell ref="M43:M50"/>
    <mergeCell ref="B27:H27"/>
    <mergeCell ref="B28:H28"/>
    <mergeCell ref="B29:H29"/>
    <mergeCell ref="B30:H30"/>
    <mergeCell ref="B31:H31"/>
    <mergeCell ref="B32:H32"/>
    <mergeCell ref="B21:H21"/>
    <mergeCell ref="B22:H22"/>
    <mergeCell ref="B23:H23"/>
    <mergeCell ref="B24:H24"/>
    <mergeCell ref="B25:H25"/>
    <mergeCell ref="B26:H26"/>
    <mergeCell ref="A8:A13"/>
    <mergeCell ref="B8:H8"/>
    <mergeCell ref="L8:L13"/>
    <mergeCell ref="M8:M13"/>
    <mergeCell ref="B9:H9"/>
    <mergeCell ref="B10:H10"/>
    <mergeCell ref="B11:H11"/>
    <mergeCell ref="B12:H12"/>
    <mergeCell ref="B13:H13"/>
    <mergeCell ref="A1:M1"/>
    <mergeCell ref="A2:M2"/>
    <mergeCell ref="A3:K3"/>
    <mergeCell ref="A4:A7"/>
    <mergeCell ref="B4:H4"/>
    <mergeCell ref="L4:L7"/>
    <mergeCell ref="M4:M7"/>
    <mergeCell ref="B5:H5"/>
    <mergeCell ref="B6:H6"/>
    <mergeCell ref="B7:H7"/>
  </mergeCells>
  <conditionalFormatting sqref="B16:H16 B24 B32">
    <cfRule type="expression" dxfId="107" priority="54">
      <formula>AND($I$14&lt;&gt;2,I16=TRUE)</formula>
    </cfRule>
  </conditionalFormatting>
  <conditionalFormatting sqref="B17:H17">
    <cfRule type="expression" dxfId="106" priority="53">
      <formula>-AND($I$14&lt;&gt;2,I17=TRUE)</formula>
    </cfRule>
  </conditionalFormatting>
  <conditionalFormatting sqref="B18:H18">
    <cfRule type="expression" dxfId="105" priority="52">
      <formula>AND($I$14&lt;&gt;2,I18=TRUE)</formula>
    </cfRule>
  </conditionalFormatting>
  <conditionalFormatting sqref="B19:H19">
    <cfRule type="expression" dxfId="104" priority="50">
      <formula>AND($I$14&lt;&gt;2,I19=TRUE)</formula>
    </cfRule>
    <cfRule type="expression" dxfId="103" priority="51">
      <formula>AND($I$14&lt;&gt;2,I19=TRUE)</formula>
    </cfRule>
  </conditionalFormatting>
  <conditionalFormatting sqref="B20:H20">
    <cfRule type="expression" dxfId="102" priority="49">
      <formula>AND($I$14&lt;&gt;2,I20=TRUE)</formula>
    </cfRule>
  </conditionalFormatting>
  <conditionalFormatting sqref="B21:H21">
    <cfRule type="expression" dxfId="101" priority="48">
      <formula>AND($I$14&lt;&gt;2,I21=TRUE)</formula>
    </cfRule>
  </conditionalFormatting>
  <conditionalFormatting sqref="B22:H22">
    <cfRule type="expression" dxfId="100" priority="47">
      <formula>AND($I$14&lt;&gt;2,I22=TRUE)</formula>
    </cfRule>
  </conditionalFormatting>
  <conditionalFormatting sqref="B23:H23">
    <cfRule type="expression" dxfId="99" priority="46">
      <formula>AND($I$14&lt;&gt;2,I23=TRUE)</formula>
    </cfRule>
  </conditionalFormatting>
  <conditionalFormatting sqref="B25:H25">
    <cfRule type="expression" dxfId="98" priority="45">
      <formula>AND($I$14&lt;&gt;2,I25=TRUE)</formula>
    </cfRule>
  </conditionalFormatting>
  <conditionalFormatting sqref="B26:H26">
    <cfRule type="expression" dxfId="97" priority="44">
      <formula>AND($I$14&lt;&gt;2,I26=TRUE)</formula>
    </cfRule>
  </conditionalFormatting>
  <conditionalFormatting sqref="B27:H27">
    <cfRule type="expression" dxfId="96" priority="43">
      <formula>AND($I$14&lt;&gt;2,I27=TRUE)</formula>
    </cfRule>
  </conditionalFormatting>
  <conditionalFormatting sqref="B28:H28">
    <cfRule type="expression" dxfId="95" priority="42">
      <formula>AND($I$14&lt;&gt;2,I28=TRUE)</formula>
    </cfRule>
  </conditionalFormatting>
  <conditionalFormatting sqref="B29:H29">
    <cfRule type="expression" dxfId="94" priority="41">
      <formula>AND($I$14&lt;&gt;2,I29=TRUE)</formula>
    </cfRule>
  </conditionalFormatting>
  <conditionalFormatting sqref="B30:H30">
    <cfRule type="expression" dxfId="93" priority="40">
      <formula>AND($I$14&lt;&gt;2,I30=TRUE)</formula>
    </cfRule>
  </conditionalFormatting>
  <conditionalFormatting sqref="B31:H31">
    <cfRule type="expression" dxfId="92" priority="39">
      <formula>AND($I$14&lt;&gt;2,I31=TRUE)</formula>
    </cfRule>
  </conditionalFormatting>
  <conditionalFormatting sqref="B33:H33">
    <cfRule type="expression" dxfId="91" priority="38">
      <formula>AND($I$14&lt;&gt;2,I33=TRUE)</formula>
    </cfRule>
  </conditionalFormatting>
  <conditionalFormatting sqref="B36:H36">
    <cfRule type="expression" dxfId="90" priority="37">
      <formula>AND($I$34&lt;&gt;2,I36=TRUE)</formula>
    </cfRule>
  </conditionalFormatting>
  <conditionalFormatting sqref="B37:H37">
    <cfRule type="expression" dxfId="89" priority="36">
      <formula>AND($I$34&lt;&gt;2,I37=TRUE)</formula>
    </cfRule>
  </conditionalFormatting>
  <conditionalFormatting sqref="B38:H38">
    <cfRule type="expression" dxfId="88" priority="35">
      <formula>AND($I$34&lt;&gt;2,I38=TRUE)</formula>
    </cfRule>
  </conditionalFormatting>
  <conditionalFormatting sqref="B39:H39">
    <cfRule type="expression" dxfId="87" priority="34">
      <formula>AND($I$34&lt;&gt;2,I39=TRUE)</formula>
    </cfRule>
  </conditionalFormatting>
  <conditionalFormatting sqref="B40:H40">
    <cfRule type="expression" dxfId="86" priority="33">
      <formula>AND($I$34&lt;&gt;2,I40=TRUE)</formula>
    </cfRule>
  </conditionalFormatting>
  <conditionalFormatting sqref="B42:H42">
    <cfRule type="expression" dxfId="85" priority="32">
      <formula>AND($I$34&lt;&gt;2,I42=TRUE)</formula>
    </cfRule>
  </conditionalFormatting>
  <conditionalFormatting sqref="B45:H45 B49">
    <cfRule type="expression" dxfId="84" priority="31">
      <formula>AND($I$43&lt;&gt;2,I45=TRUE)</formula>
    </cfRule>
  </conditionalFormatting>
  <conditionalFormatting sqref="B46:H46">
    <cfRule type="expression" dxfId="83" priority="30">
      <formula>AND($I$43&lt;&gt;2,I46=TRUE)</formula>
    </cfRule>
  </conditionalFormatting>
  <conditionalFormatting sqref="B47:H47">
    <cfRule type="expression" dxfId="82" priority="29">
      <formula>AND($I$43&lt;&gt;2,I47=TRUE)</formula>
    </cfRule>
  </conditionalFormatting>
  <conditionalFormatting sqref="B48:H48">
    <cfRule type="expression" dxfId="81" priority="28">
      <formula>AND($I$43&lt;&gt;2,I48=TRUE)</formula>
    </cfRule>
  </conditionalFormatting>
  <conditionalFormatting sqref="B50:H50">
    <cfRule type="expression" dxfId="80" priority="27">
      <formula>AND($I$43&lt;&gt;2,I50=TRUE)</formula>
    </cfRule>
  </conditionalFormatting>
  <conditionalFormatting sqref="B56:H56">
    <cfRule type="expression" dxfId="79" priority="26">
      <formula>AND($I$54&lt;&gt;2,I56=TRUE)</formula>
    </cfRule>
  </conditionalFormatting>
  <conditionalFormatting sqref="B57:H57">
    <cfRule type="expression" dxfId="78" priority="25">
      <formula>AND($I$54&lt;&gt;2,I57=TRUE)</formula>
    </cfRule>
  </conditionalFormatting>
  <conditionalFormatting sqref="B58:H58">
    <cfRule type="expression" dxfId="77" priority="24">
      <formula>AND($I$54&lt;&gt;2,I58=TRUE)</formula>
    </cfRule>
  </conditionalFormatting>
  <conditionalFormatting sqref="B59:H59">
    <cfRule type="expression" dxfId="76" priority="23">
      <formula>AND($I$54&lt;&gt;2,I59=TRUE)</formula>
    </cfRule>
  </conditionalFormatting>
  <conditionalFormatting sqref="B60:H60">
    <cfRule type="expression" dxfId="75" priority="22">
      <formula>AND($I$54&lt;&gt;2,I60=TRUE)</formula>
    </cfRule>
  </conditionalFormatting>
  <conditionalFormatting sqref="B70:H70">
    <cfRule type="expression" dxfId="74" priority="21">
      <formula>AND($I$68&lt;&gt;2,I70=TRUE)</formula>
    </cfRule>
  </conditionalFormatting>
  <conditionalFormatting sqref="B71">
    <cfRule type="expression" dxfId="73" priority="20">
      <formula>AND($I$68&lt;&gt;2,I71=TRUE)</formula>
    </cfRule>
  </conditionalFormatting>
  <conditionalFormatting sqref="B72:H72">
    <cfRule type="expression" dxfId="72" priority="19">
      <formula>AND($I$68&lt;&gt;2,I72=TRUE)</formula>
    </cfRule>
  </conditionalFormatting>
  <conditionalFormatting sqref="B73:H73">
    <cfRule type="expression" dxfId="71" priority="18">
      <formula>AND($I$68&lt;&gt;2,I73=TRUE)</formula>
    </cfRule>
  </conditionalFormatting>
  <conditionalFormatting sqref="B79:H79">
    <cfRule type="expression" dxfId="70" priority="17">
      <formula>AND($I$77&lt;&gt;2,I79=TRUE)</formula>
    </cfRule>
  </conditionalFormatting>
  <conditionalFormatting sqref="B80:H80">
    <cfRule type="expression" dxfId="69" priority="16">
      <formula>AND($I$77&lt;&gt;2,I80=TRUE)</formula>
    </cfRule>
  </conditionalFormatting>
  <conditionalFormatting sqref="B81:H81">
    <cfRule type="expression" dxfId="68" priority="15">
      <formula>AND($I$77&lt;&gt;2,I81=TRUE)</formula>
    </cfRule>
  </conditionalFormatting>
  <conditionalFormatting sqref="B82:H82 B83:B84">
    <cfRule type="expression" dxfId="67" priority="14">
      <formula>AND($I$77&lt;&gt;2,I82=TRUE)</formula>
    </cfRule>
  </conditionalFormatting>
  <conditionalFormatting sqref="B85:H85">
    <cfRule type="expression" dxfId="66" priority="13">
      <formula>AND($I$77&lt;&gt;2,I85=TRUE)</formula>
    </cfRule>
  </conditionalFormatting>
  <conditionalFormatting sqref="B88:H88">
    <cfRule type="expression" dxfId="65" priority="12">
      <formula>AND($I$86&lt;&gt;2,I88=TRUE)</formula>
    </cfRule>
  </conditionalFormatting>
  <conditionalFormatting sqref="B89:H89">
    <cfRule type="expression" dxfId="64" priority="11">
      <formula>AND($I$86&lt;&gt;2,I89=TRUE)</formula>
    </cfRule>
  </conditionalFormatting>
  <conditionalFormatting sqref="B90:H90">
    <cfRule type="expression" dxfId="63" priority="10">
      <formula>AND($I$86&lt;&gt;2,I90=TRUE)</formula>
    </cfRule>
  </conditionalFormatting>
  <conditionalFormatting sqref="B91:H91">
    <cfRule type="expression" dxfId="62" priority="9">
      <formula>AND($I$86&lt;&gt;2,I88=TRUE)</formula>
    </cfRule>
  </conditionalFormatting>
  <conditionalFormatting sqref="B92:H92">
    <cfRule type="expression" dxfId="61" priority="8">
      <formula>AND($I$86&lt;&gt;2,I88=TRUE)</formula>
    </cfRule>
  </conditionalFormatting>
  <conditionalFormatting sqref="B95:H95">
    <cfRule type="expression" dxfId="60" priority="7">
      <formula>AND($I$93&lt;&gt;2,I95=TRUE)</formula>
    </cfRule>
  </conditionalFormatting>
  <conditionalFormatting sqref="B96:G96">
    <cfRule type="expression" dxfId="59" priority="6">
      <formula>AND($I$93&lt;&gt;2,I96=TRUE)</formula>
    </cfRule>
  </conditionalFormatting>
  <conditionalFormatting sqref="B97:H97">
    <cfRule type="expression" dxfId="58" priority="5">
      <formula>AND($I$93&lt;&gt;2,I95=TRUE)</formula>
    </cfRule>
  </conditionalFormatting>
  <conditionalFormatting sqref="B98:H98">
    <cfRule type="expression" dxfId="57" priority="4">
      <formula>AND($I$93&lt;&gt;2,I95=TRUE)</formula>
    </cfRule>
  </conditionalFormatting>
  <conditionalFormatting sqref="B99:H99">
    <cfRule type="expression" dxfId="56" priority="3">
      <formula>AND($I$93&lt;&gt;2,I99=TRUE)</formula>
    </cfRule>
  </conditionalFormatting>
  <conditionalFormatting sqref="B100:H100">
    <cfRule type="expression" dxfId="55" priority="2">
      <formula>AND($I$93&lt;&gt;2,I100=TRUE)</formula>
    </cfRule>
  </conditionalFormatting>
  <conditionalFormatting sqref="B49:H49">
    <cfRule type="expression" dxfId="54" priority="1">
      <formula>AND($I$43&lt;&gt;2,I49=TRUE)</formula>
    </cfRule>
  </conditionalFormatting>
  <conditionalFormatting sqref="B41:H41">
    <cfRule type="expression" dxfId="53" priority="55">
      <formula>AND($I$34&lt;&gt;2,I41=TRUE)</formula>
    </cfRule>
    <cfRule type="expression" dxfId="52" priority="56">
      <formula>AND($I$34&lt;&gt;2,I4+$I$393=TRUE)</formula>
    </cfRule>
  </conditionalFormatting>
  <pageMargins left="0.7" right="0.7" top="0.75" bottom="0.75" header="0.3" footer="0.3"/>
  <pageSetup scale="7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4513" r:id="rId4" name="Option Button 1">
              <controlPr defaultSize="0" autoFill="0" autoLine="0" autoPict="0">
                <anchor moveWithCells="1">
                  <from>
                    <xdr:col>1</xdr:col>
                    <xdr:colOff>19050</xdr:colOff>
                    <xdr:row>3</xdr:row>
                    <xdr:rowOff>57150</xdr:rowOff>
                  </from>
                  <to>
                    <xdr:col>7</xdr:col>
                    <xdr:colOff>361950</xdr:colOff>
                    <xdr:row>4</xdr:row>
                    <xdr:rowOff>0</xdr:rowOff>
                  </to>
                </anchor>
              </controlPr>
            </control>
          </mc:Choice>
        </mc:AlternateContent>
        <mc:AlternateContent xmlns:mc="http://schemas.openxmlformats.org/markup-compatibility/2006">
          <mc:Choice Requires="x14">
            <control shapeId="64514" r:id="rId5" name="Option Button 2">
              <controlPr defaultSize="0" autoFill="0" autoLine="0" autoPict="0">
                <anchor moveWithCells="1">
                  <from>
                    <xdr:col>1</xdr:col>
                    <xdr:colOff>19050</xdr:colOff>
                    <xdr:row>4</xdr:row>
                    <xdr:rowOff>57150</xdr:rowOff>
                  </from>
                  <to>
                    <xdr:col>7</xdr:col>
                    <xdr:colOff>581025</xdr:colOff>
                    <xdr:row>5</xdr:row>
                    <xdr:rowOff>0</xdr:rowOff>
                  </to>
                </anchor>
              </controlPr>
            </control>
          </mc:Choice>
        </mc:AlternateContent>
        <mc:AlternateContent xmlns:mc="http://schemas.openxmlformats.org/markup-compatibility/2006">
          <mc:Choice Requires="x14">
            <control shapeId="64515" r:id="rId6" name="Option Button 3">
              <controlPr defaultSize="0" autoFill="0" autoLine="0" autoPict="0">
                <anchor moveWithCells="1">
                  <from>
                    <xdr:col>1</xdr:col>
                    <xdr:colOff>19050</xdr:colOff>
                    <xdr:row>5</xdr:row>
                    <xdr:rowOff>57150</xdr:rowOff>
                  </from>
                  <to>
                    <xdr:col>7</xdr:col>
                    <xdr:colOff>581025</xdr:colOff>
                    <xdr:row>6</xdr:row>
                    <xdr:rowOff>0</xdr:rowOff>
                  </to>
                </anchor>
              </controlPr>
            </control>
          </mc:Choice>
        </mc:AlternateContent>
        <mc:AlternateContent xmlns:mc="http://schemas.openxmlformats.org/markup-compatibility/2006">
          <mc:Choice Requires="x14">
            <control shapeId="64516" r:id="rId7" name="Option Button 4">
              <controlPr defaultSize="0" autoFill="0" autoLine="0" autoPict="0">
                <anchor moveWithCells="1">
                  <from>
                    <xdr:col>1</xdr:col>
                    <xdr:colOff>19050</xdr:colOff>
                    <xdr:row>6</xdr:row>
                    <xdr:rowOff>47625</xdr:rowOff>
                  </from>
                  <to>
                    <xdr:col>7</xdr:col>
                    <xdr:colOff>342900</xdr:colOff>
                    <xdr:row>7</xdr:row>
                    <xdr:rowOff>0</xdr:rowOff>
                  </to>
                </anchor>
              </controlPr>
            </control>
          </mc:Choice>
        </mc:AlternateContent>
        <mc:AlternateContent xmlns:mc="http://schemas.openxmlformats.org/markup-compatibility/2006">
          <mc:Choice Requires="x14">
            <control shapeId="64517" r:id="rId8" name="Option Button 5">
              <controlPr defaultSize="0" autoFill="0" autoLine="0" autoPict="0">
                <anchor moveWithCells="1">
                  <from>
                    <xdr:col>1</xdr:col>
                    <xdr:colOff>28575</xdr:colOff>
                    <xdr:row>7</xdr:row>
                    <xdr:rowOff>66675</xdr:rowOff>
                  </from>
                  <to>
                    <xdr:col>7</xdr:col>
                    <xdr:colOff>400050</xdr:colOff>
                    <xdr:row>8</xdr:row>
                    <xdr:rowOff>0</xdr:rowOff>
                  </to>
                </anchor>
              </controlPr>
            </control>
          </mc:Choice>
        </mc:AlternateContent>
        <mc:AlternateContent xmlns:mc="http://schemas.openxmlformats.org/markup-compatibility/2006">
          <mc:Choice Requires="x14">
            <control shapeId="64518"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64519" r:id="rId10" name="Option Button 7">
              <controlPr defaultSize="0" autoFill="0" autoLine="0" autoPict="0">
                <anchor moveWithCells="1">
                  <from>
                    <xdr:col>1</xdr:col>
                    <xdr:colOff>28575</xdr:colOff>
                    <xdr:row>9</xdr:row>
                    <xdr:rowOff>28575</xdr:rowOff>
                  </from>
                  <to>
                    <xdr:col>7</xdr:col>
                    <xdr:colOff>142875</xdr:colOff>
                    <xdr:row>10</xdr:row>
                    <xdr:rowOff>19050</xdr:rowOff>
                  </to>
                </anchor>
              </controlPr>
            </control>
          </mc:Choice>
        </mc:AlternateContent>
        <mc:AlternateContent xmlns:mc="http://schemas.openxmlformats.org/markup-compatibility/2006">
          <mc:Choice Requires="x14">
            <control shapeId="64520" r:id="rId11" name="Option Button 8">
              <controlPr defaultSize="0" autoFill="0" autoLine="0" autoPict="0">
                <anchor moveWithCells="1">
                  <from>
                    <xdr:col>1</xdr:col>
                    <xdr:colOff>28575</xdr:colOff>
                    <xdr:row>10</xdr:row>
                    <xdr:rowOff>57150</xdr:rowOff>
                  </from>
                  <to>
                    <xdr:col>7</xdr:col>
                    <xdr:colOff>304800</xdr:colOff>
                    <xdr:row>11</xdr:row>
                    <xdr:rowOff>0</xdr:rowOff>
                  </to>
                </anchor>
              </controlPr>
            </control>
          </mc:Choice>
        </mc:AlternateContent>
        <mc:AlternateContent xmlns:mc="http://schemas.openxmlformats.org/markup-compatibility/2006">
          <mc:Choice Requires="x14">
            <control shapeId="64521"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64522" r:id="rId13" name="Option Button 10">
              <controlPr defaultSize="0" autoFill="0" autoLine="0" autoPict="0">
                <anchor moveWithCells="1">
                  <from>
                    <xdr:col>1</xdr:col>
                    <xdr:colOff>28575</xdr:colOff>
                    <xdr:row>12</xdr:row>
                    <xdr:rowOff>19050</xdr:rowOff>
                  </from>
                  <to>
                    <xdr:col>7</xdr:col>
                    <xdr:colOff>228600</xdr:colOff>
                    <xdr:row>13</xdr:row>
                    <xdr:rowOff>0</xdr:rowOff>
                  </to>
                </anchor>
              </controlPr>
            </control>
          </mc:Choice>
        </mc:AlternateContent>
        <mc:AlternateContent xmlns:mc="http://schemas.openxmlformats.org/markup-compatibility/2006">
          <mc:Choice Requires="x14">
            <control shapeId="64523"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64524" r:id="rId15" name="Group Box 12">
              <controlPr defaultSize="0" autoFill="0" autoPict="0">
                <anchor moveWithCells="1">
                  <from>
                    <xdr:col>1</xdr:col>
                    <xdr:colOff>0</xdr:colOff>
                    <xdr:row>2</xdr:row>
                    <xdr:rowOff>790575</xdr:rowOff>
                  </from>
                  <to>
                    <xdr:col>8</xdr:col>
                    <xdr:colOff>0</xdr:colOff>
                    <xdr:row>7</xdr:row>
                    <xdr:rowOff>0</xdr:rowOff>
                  </to>
                </anchor>
              </controlPr>
            </control>
          </mc:Choice>
        </mc:AlternateContent>
        <mc:AlternateContent xmlns:mc="http://schemas.openxmlformats.org/markup-compatibility/2006">
          <mc:Choice Requires="x14">
            <control shapeId="64525"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64526" r:id="rId17" name="Check Box 14">
              <controlPr defaultSize="0" autoFill="0" autoLine="0" autoPict="0">
                <anchor moveWithCells="1">
                  <from>
                    <xdr:col>1</xdr:col>
                    <xdr:colOff>47625</xdr:colOff>
                    <xdr:row>15</xdr:row>
                    <xdr:rowOff>19050</xdr:rowOff>
                  </from>
                  <to>
                    <xdr:col>7</xdr:col>
                    <xdr:colOff>247650</xdr:colOff>
                    <xdr:row>16</xdr:row>
                    <xdr:rowOff>57150</xdr:rowOff>
                  </to>
                </anchor>
              </controlPr>
            </control>
          </mc:Choice>
        </mc:AlternateContent>
        <mc:AlternateContent xmlns:mc="http://schemas.openxmlformats.org/markup-compatibility/2006">
          <mc:Choice Requires="x14">
            <control shapeId="64527" r:id="rId18" name="Check Box 15">
              <controlPr defaultSize="0" autoFill="0" autoLine="0" autoPict="0">
                <anchor moveWithCells="1">
                  <from>
                    <xdr:col>1</xdr:col>
                    <xdr:colOff>381000</xdr:colOff>
                    <xdr:row>16</xdr:row>
                    <xdr:rowOff>57150</xdr:rowOff>
                  </from>
                  <to>
                    <xdr:col>7</xdr:col>
                    <xdr:colOff>247650</xdr:colOff>
                    <xdr:row>17</xdr:row>
                    <xdr:rowOff>0</xdr:rowOff>
                  </to>
                </anchor>
              </controlPr>
            </control>
          </mc:Choice>
        </mc:AlternateContent>
        <mc:AlternateContent xmlns:mc="http://schemas.openxmlformats.org/markup-compatibility/2006">
          <mc:Choice Requires="x14">
            <control shapeId="64528"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64529" r:id="rId20" name="Check Box 17">
              <controlPr defaultSize="0" autoFill="0" autoLine="0" autoPict="0">
                <anchor moveWithCells="1">
                  <from>
                    <xdr:col>1</xdr:col>
                    <xdr:colOff>381000</xdr:colOff>
                    <xdr:row>18</xdr:row>
                    <xdr:rowOff>19050</xdr:rowOff>
                  </from>
                  <to>
                    <xdr:col>7</xdr:col>
                    <xdr:colOff>38100</xdr:colOff>
                    <xdr:row>19</xdr:row>
                    <xdr:rowOff>0</xdr:rowOff>
                  </to>
                </anchor>
              </controlPr>
            </control>
          </mc:Choice>
        </mc:AlternateContent>
        <mc:AlternateContent xmlns:mc="http://schemas.openxmlformats.org/markup-compatibility/2006">
          <mc:Choice Requires="x14">
            <control shapeId="64530" r:id="rId21" name="Check Box 18">
              <controlPr defaultSize="0" autoFill="0" autoLine="0" autoPict="0">
                <anchor moveWithCells="1">
                  <from>
                    <xdr:col>1</xdr:col>
                    <xdr:colOff>381000</xdr:colOff>
                    <xdr:row>19</xdr:row>
                    <xdr:rowOff>66675</xdr:rowOff>
                  </from>
                  <to>
                    <xdr:col>6</xdr:col>
                    <xdr:colOff>200025</xdr:colOff>
                    <xdr:row>20</xdr:row>
                    <xdr:rowOff>19050</xdr:rowOff>
                  </to>
                </anchor>
              </controlPr>
            </control>
          </mc:Choice>
        </mc:AlternateContent>
        <mc:AlternateContent xmlns:mc="http://schemas.openxmlformats.org/markup-compatibility/2006">
          <mc:Choice Requires="x14">
            <control shapeId="64531" r:id="rId22" name="Check Box 19">
              <controlPr defaultSize="0" autoFill="0" autoLine="0" autoPict="0">
                <anchor moveWithCells="1">
                  <from>
                    <xdr:col>1</xdr:col>
                    <xdr:colOff>381000</xdr:colOff>
                    <xdr:row>20</xdr:row>
                    <xdr:rowOff>66675</xdr:rowOff>
                  </from>
                  <to>
                    <xdr:col>6</xdr:col>
                    <xdr:colOff>361950</xdr:colOff>
                    <xdr:row>21</xdr:row>
                    <xdr:rowOff>19050</xdr:rowOff>
                  </to>
                </anchor>
              </controlPr>
            </control>
          </mc:Choice>
        </mc:AlternateContent>
        <mc:AlternateContent xmlns:mc="http://schemas.openxmlformats.org/markup-compatibility/2006">
          <mc:Choice Requires="x14">
            <control shapeId="64532" r:id="rId23" name="Check Box 20">
              <controlPr defaultSize="0" autoFill="0" autoLine="0" autoPict="0">
                <anchor moveWithCells="1">
                  <from>
                    <xdr:col>1</xdr:col>
                    <xdr:colOff>381000</xdr:colOff>
                    <xdr:row>21</xdr:row>
                    <xdr:rowOff>38100</xdr:rowOff>
                  </from>
                  <to>
                    <xdr:col>7</xdr:col>
                    <xdr:colOff>66675</xdr:colOff>
                    <xdr:row>22</xdr:row>
                    <xdr:rowOff>19050</xdr:rowOff>
                  </to>
                </anchor>
              </controlPr>
            </control>
          </mc:Choice>
        </mc:AlternateContent>
        <mc:AlternateContent xmlns:mc="http://schemas.openxmlformats.org/markup-compatibility/2006">
          <mc:Choice Requires="x14">
            <control shapeId="64533" r:id="rId24" name="Check Box 21">
              <controlPr defaultSize="0" autoFill="0" autoLine="0" autoPict="0">
                <anchor moveWithCells="1">
                  <from>
                    <xdr:col>1</xdr:col>
                    <xdr:colOff>381000</xdr:colOff>
                    <xdr:row>22</xdr:row>
                    <xdr:rowOff>38100</xdr:rowOff>
                  </from>
                  <to>
                    <xdr:col>6</xdr:col>
                    <xdr:colOff>447675</xdr:colOff>
                    <xdr:row>23</xdr:row>
                    <xdr:rowOff>19050</xdr:rowOff>
                  </to>
                </anchor>
              </controlPr>
            </control>
          </mc:Choice>
        </mc:AlternateContent>
        <mc:AlternateContent xmlns:mc="http://schemas.openxmlformats.org/markup-compatibility/2006">
          <mc:Choice Requires="x14">
            <control shapeId="64534" r:id="rId25" name="Check Box 22">
              <controlPr defaultSize="0" autoFill="0" autoLine="0" autoPict="0">
                <anchor moveWithCells="1">
                  <from>
                    <xdr:col>1</xdr:col>
                    <xdr:colOff>57150</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64535" r:id="rId26" name="Check Box 23">
              <controlPr defaultSize="0" autoFill="0" autoLine="0" autoPict="0">
                <anchor moveWithCells="1">
                  <from>
                    <xdr:col>1</xdr:col>
                    <xdr:colOff>381000</xdr:colOff>
                    <xdr:row>25</xdr:row>
                    <xdr:rowOff>28575</xdr:rowOff>
                  </from>
                  <to>
                    <xdr:col>5</xdr:col>
                    <xdr:colOff>228600</xdr:colOff>
                    <xdr:row>26</xdr:row>
                    <xdr:rowOff>19050</xdr:rowOff>
                  </to>
                </anchor>
              </controlPr>
            </control>
          </mc:Choice>
        </mc:AlternateContent>
        <mc:AlternateContent xmlns:mc="http://schemas.openxmlformats.org/markup-compatibility/2006">
          <mc:Choice Requires="x14">
            <control shapeId="64536" r:id="rId27" name="Check Box 24">
              <controlPr defaultSize="0" autoFill="0" autoLine="0" autoPict="0">
                <anchor moveWithCells="1">
                  <from>
                    <xdr:col>1</xdr:col>
                    <xdr:colOff>381000</xdr:colOff>
                    <xdr:row>26</xdr:row>
                    <xdr:rowOff>38100</xdr:rowOff>
                  </from>
                  <to>
                    <xdr:col>5</xdr:col>
                    <xdr:colOff>95250</xdr:colOff>
                    <xdr:row>27</xdr:row>
                    <xdr:rowOff>28575</xdr:rowOff>
                  </to>
                </anchor>
              </controlPr>
            </control>
          </mc:Choice>
        </mc:AlternateContent>
        <mc:AlternateContent xmlns:mc="http://schemas.openxmlformats.org/markup-compatibility/2006">
          <mc:Choice Requires="x14">
            <control shapeId="64537" r:id="rId28" name="Check Box 25">
              <controlPr defaultSize="0" autoFill="0" autoLine="0" autoPict="0">
                <anchor moveWithCells="1">
                  <from>
                    <xdr:col>1</xdr:col>
                    <xdr:colOff>381000</xdr:colOff>
                    <xdr:row>27</xdr:row>
                    <xdr:rowOff>19050</xdr:rowOff>
                  </from>
                  <to>
                    <xdr:col>5</xdr:col>
                    <xdr:colOff>285750</xdr:colOff>
                    <xdr:row>28</xdr:row>
                    <xdr:rowOff>0</xdr:rowOff>
                  </to>
                </anchor>
              </controlPr>
            </control>
          </mc:Choice>
        </mc:AlternateContent>
        <mc:AlternateContent xmlns:mc="http://schemas.openxmlformats.org/markup-compatibility/2006">
          <mc:Choice Requires="x14">
            <control shapeId="64538" r:id="rId29" name="Check Box 26">
              <controlPr defaultSize="0" autoFill="0" autoLine="0" autoPict="0">
                <anchor moveWithCells="1">
                  <from>
                    <xdr:col>1</xdr:col>
                    <xdr:colOff>381000</xdr:colOff>
                    <xdr:row>27</xdr:row>
                    <xdr:rowOff>209550</xdr:rowOff>
                  </from>
                  <to>
                    <xdr:col>5</xdr:col>
                    <xdr:colOff>285750</xdr:colOff>
                    <xdr:row>29</xdr:row>
                    <xdr:rowOff>9525</xdr:rowOff>
                  </to>
                </anchor>
              </controlPr>
            </control>
          </mc:Choice>
        </mc:AlternateContent>
        <mc:AlternateContent xmlns:mc="http://schemas.openxmlformats.org/markup-compatibility/2006">
          <mc:Choice Requires="x14">
            <control shapeId="64539" r:id="rId30" name="Check Box 27">
              <controlPr defaultSize="0" autoFill="0" autoLine="0" autoPict="0">
                <anchor moveWithCells="1">
                  <from>
                    <xdr:col>1</xdr:col>
                    <xdr:colOff>381000</xdr:colOff>
                    <xdr:row>29</xdr:row>
                    <xdr:rowOff>19050</xdr:rowOff>
                  </from>
                  <to>
                    <xdr:col>5</xdr:col>
                    <xdr:colOff>285750</xdr:colOff>
                    <xdr:row>30</xdr:row>
                    <xdr:rowOff>0</xdr:rowOff>
                  </to>
                </anchor>
              </controlPr>
            </control>
          </mc:Choice>
        </mc:AlternateContent>
        <mc:AlternateContent xmlns:mc="http://schemas.openxmlformats.org/markup-compatibility/2006">
          <mc:Choice Requires="x14">
            <control shapeId="64540" r:id="rId31" name="Check Box 28">
              <controlPr defaultSize="0" autoFill="0" autoLine="0" autoPict="0">
                <anchor moveWithCells="1">
                  <from>
                    <xdr:col>1</xdr:col>
                    <xdr:colOff>381000</xdr:colOff>
                    <xdr:row>30</xdr:row>
                    <xdr:rowOff>9525</xdr:rowOff>
                  </from>
                  <to>
                    <xdr:col>7</xdr:col>
                    <xdr:colOff>57150</xdr:colOff>
                    <xdr:row>31</xdr:row>
                    <xdr:rowOff>28575</xdr:rowOff>
                  </to>
                </anchor>
              </controlPr>
            </control>
          </mc:Choice>
        </mc:AlternateContent>
        <mc:AlternateContent xmlns:mc="http://schemas.openxmlformats.org/markup-compatibility/2006">
          <mc:Choice Requires="x14">
            <control shapeId="64541" r:id="rId32" name="Check Box 29">
              <controlPr defaultSize="0" autoFill="0" autoLine="0" autoPict="0">
                <anchor moveWithCells="1">
                  <from>
                    <xdr:col>1</xdr:col>
                    <xdr:colOff>381000</xdr:colOff>
                    <xdr:row>32</xdr:row>
                    <xdr:rowOff>57150</xdr:rowOff>
                  </from>
                  <to>
                    <xdr:col>6</xdr:col>
                    <xdr:colOff>438150</xdr:colOff>
                    <xdr:row>33</xdr:row>
                    <xdr:rowOff>19050</xdr:rowOff>
                  </to>
                </anchor>
              </controlPr>
            </control>
          </mc:Choice>
        </mc:AlternateContent>
        <mc:AlternateContent xmlns:mc="http://schemas.openxmlformats.org/markup-compatibility/2006">
          <mc:Choice Requires="x14">
            <control shapeId="64542" r:id="rId33" name="Option Button 30">
              <controlPr defaultSize="0" autoFill="0" autoLine="0" autoPict="0">
                <anchor moveWithCells="1">
                  <from>
                    <xdr:col>1</xdr:col>
                    <xdr:colOff>19050</xdr:colOff>
                    <xdr:row>13</xdr:row>
                    <xdr:rowOff>57150</xdr:rowOff>
                  </from>
                  <to>
                    <xdr:col>7</xdr:col>
                    <xdr:colOff>247650</xdr:colOff>
                    <xdr:row>14</xdr:row>
                    <xdr:rowOff>0</xdr:rowOff>
                  </to>
                </anchor>
              </controlPr>
            </control>
          </mc:Choice>
        </mc:AlternateContent>
        <mc:AlternateContent xmlns:mc="http://schemas.openxmlformats.org/markup-compatibility/2006">
          <mc:Choice Requires="x14">
            <control shapeId="64543" r:id="rId34" name="Option Button 31">
              <controlPr defaultSize="0" autoFill="0" autoLine="0" autoPict="0">
                <anchor moveWithCells="1">
                  <from>
                    <xdr:col>1</xdr:col>
                    <xdr:colOff>19050</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64544" r:id="rId35" name="Group Box 32">
              <controlPr defaultSize="0" autoFill="0" autoPict="0">
                <anchor moveWithCells="1">
                  <from>
                    <xdr:col>1</xdr:col>
                    <xdr:colOff>0</xdr:colOff>
                    <xdr:row>32</xdr:row>
                    <xdr:rowOff>219075</xdr:rowOff>
                  </from>
                  <to>
                    <xdr:col>8</xdr:col>
                    <xdr:colOff>0</xdr:colOff>
                    <xdr:row>42</xdr:row>
                    <xdr:rowOff>0</xdr:rowOff>
                  </to>
                </anchor>
              </controlPr>
            </control>
          </mc:Choice>
        </mc:AlternateContent>
        <mc:AlternateContent xmlns:mc="http://schemas.openxmlformats.org/markup-compatibility/2006">
          <mc:Choice Requires="x14">
            <control shapeId="64545" r:id="rId36" name="Option Button 33">
              <controlPr defaultSize="0" autoFill="0" autoLine="0" autoPict="0">
                <anchor moveWithCells="1">
                  <from>
                    <xdr:col>1</xdr:col>
                    <xdr:colOff>19050</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64546" r:id="rId37" name="Option Button 34">
              <controlPr defaultSize="0" autoFill="0" autoLine="0" autoPict="0">
                <anchor moveWithCells="1">
                  <from>
                    <xdr:col>1</xdr:col>
                    <xdr:colOff>19050</xdr:colOff>
                    <xdr:row>34</xdr:row>
                    <xdr:rowOff>9525</xdr:rowOff>
                  </from>
                  <to>
                    <xdr:col>7</xdr:col>
                    <xdr:colOff>19050</xdr:colOff>
                    <xdr:row>35</xdr:row>
                    <xdr:rowOff>0</xdr:rowOff>
                  </to>
                </anchor>
              </controlPr>
            </control>
          </mc:Choice>
        </mc:AlternateContent>
        <mc:AlternateContent xmlns:mc="http://schemas.openxmlformats.org/markup-compatibility/2006">
          <mc:Choice Requires="x14">
            <control shapeId="64547" r:id="rId38" name="Check Box 35">
              <controlPr defaultSize="0" autoFill="0" autoLine="0" autoPict="0">
                <anchor moveWithCells="1">
                  <from>
                    <xdr:col>1</xdr:col>
                    <xdr:colOff>285750</xdr:colOff>
                    <xdr:row>35</xdr:row>
                    <xdr:rowOff>57150</xdr:rowOff>
                  </from>
                  <to>
                    <xdr:col>5</xdr:col>
                    <xdr:colOff>133350</xdr:colOff>
                    <xdr:row>36</xdr:row>
                    <xdr:rowOff>28575</xdr:rowOff>
                  </to>
                </anchor>
              </controlPr>
            </control>
          </mc:Choice>
        </mc:AlternateContent>
        <mc:AlternateContent xmlns:mc="http://schemas.openxmlformats.org/markup-compatibility/2006">
          <mc:Choice Requires="x14">
            <control shapeId="64548" r:id="rId39" name="Check Box 36">
              <controlPr defaultSize="0" autoFill="0" autoLine="0" autoPict="0">
                <anchor moveWithCells="1">
                  <from>
                    <xdr:col>1</xdr:col>
                    <xdr:colOff>285750</xdr:colOff>
                    <xdr:row>36</xdr:row>
                    <xdr:rowOff>38100</xdr:rowOff>
                  </from>
                  <to>
                    <xdr:col>5</xdr:col>
                    <xdr:colOff>0</xdr:colOff>
                    <xdr:row>37</xdr:row>
                    <xdr:rowOff>19050</xdr:rowOff>
                  </to>
                </anchor>
              </controlPr>
            </control>
          </mc:Choice>
        </mc:AlternateContent>
        <mc:AlternateContent xmlns:mc="http://schemas.openxmlformats.org/markup-compatibility/2006">
          <mc:Choice Requires="x14">
            <control shapeId="64549" r:id="rId40" name="Check Box 37">
              <controlPr defaultSize="0" autoFill="0" autoLine="0" autoPict="0">
                <anchor moveWithCells="1">
                  <from>
                    <xdr:col>1</xdr:col>
                    <xdr:colOff>285750</xdr:colOff>
                    <xdr:row>37</xdr:row>
                    <xdr:rowOff>19050</xdr:rowOff>
                  </from>
                  <to>
                    <xdr:col>5</xdr:col>
                    <xdr:colOff>190500</xdr:colOff>
                    <xdr:row>38</xdr:row>
                    <xdr:rowOff>0</xdr:rowOff>
                  </to>
                </anchor>
              </controlPr>
            </control>
          </mc:Choice>
        </mc:AlternateContent>
        <mc:AlternateContent xmlns:mc="http://schemas.openxmlformats.org/markup-compatibility/2006">
          <mc:Choice Requires="x14">
            <control shapeId="64550" r:id="rId41" name="Check Box 38">
              <controlPr defaultSize="0" autoFill="0" autoLine="0" autoPict="0">
                <anchor moveWithCells="1">
                  <from>
                    <xdr:col>1</xdr:col>
                    <xdr:colOff>285750</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64551" r:id="rId42" name="Check Box 39">
              <controlPr defaultSize="0" autoFill="0" autoLine="0" autoPict="0">
                <anchor moveWithCells="1">
                  <from>
                    <xdr:col>1</xdr:col>
                    <xdr:colOff>285750</xdr:colOff>
                    <xdr:row>39</xdr:row>
                    <xdr:rowOff>0</xdr:rowOff>
                  </from>
                  <to>
                    <xdr:col>5</xdr:col>
                    <xdr:colOff>200025</xdr:colOff>
                    <xdr:row>40</xdr:row>
                    <xdr:rowOff>19050</xdr:rowOff>
                  </to>
                </anchor>
              </controlPr>
            </control>
          </mc:Choice>
        </mc:AlternateContent>
        <mc:AlternateContent xmlns:mc="http://schemas.openxmlformats.org/markup-compatibility/2006">
          <mc:Choice Requires="x14">
            <control shapeId="64552" r:id="rId43" name="Check Box 40">
              <controlPr defaultSize="0" autoFill="0" autoLine="0" autoPict="0">
                <anchor moveWithCells="1">
                  <from>
                    <xdr:col>1</xdr:col>
                    <xdr:colOff>285750</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64553" r:id="rId44" name="Check Box 41">
              <controlPr defaultSize="0" autoFill="0" autoLine="0" autoPict="0">
                <anchor moveWithCells="1">
                  <from>
                    <xdr:col>1</xdr:col>
                    <xdr:colOff>285750</xdr:colOff>
                    <xdr:row>41</xdr:row>
                    <xdr:rowOff>47625</xdr:rowOff>
                  </from>
                  <to>
                    <xdr:col>6</xdr:col>
                    <xdr:colOff>342900</xdr:colOff>
                    <xdr:row>41</xdr:row>
                    <xdr:rowOff>247650</xdr:rowOff>
                  </to>
                </anchor>
              </controlPr>
            </control>
          </mc:Choice>
        </mc:AlternateContent>
        <mc:AlternateContent xmlns:mc="http://schemas.openxmlformats.org/markup-compatibility/2006">
          <mc:Choice Requires="x14">
            <control shapeId="64554" r:id="rId45" name="Option Button 42">
              <controlPr defaultSize="0" autoFill="0" autoLine="0" autoPict="0">
                <anchor moveWithCells="1">
                  <from>
                    <xdr:col>1</xdr:col>
                    <xdr:colOff>38100</xdr:colOff>
                    <xdr:row>42</xdr:row>
                    <xdr:rowOff>57150</xdr:rowOff>
                  </from>
                  <to>
                    <xdr:col>6</xdr:col>
                    <xdr:colOff>571500</xdr:colOff>
                    <xdr:row>42</xdr:row>
                    <xdr:rowOff>447675</xdr:rowOff>
                  </to>
                </anchor>
              </controlPr>
            </control>
          </mc:Choice>
        </mc:AlternateContent>
        <mc:AlternateContent xmlns:mc="http://schemas.openxmlformats.org/markup-compatibility/2006">
          <mc:Choice Requires="x14">
            <control shapeId="64555" r:id="rId46" name="Option Button 43">
              <controlPr defaultSize="0" autoFill="0" autoLine="0" autoPict="0">
                <anchor moveWithCells="1">
                  <from>
                    <xdr:col>1</xdr:col>
                    <xdr:colOff>38100</xdr:colOff>
                    <xdr:row>43</xdr:row>
                    <xdr:rowOff>19050</xdr:rowOff>
                  </from>
                  <to>
                    <xdr:col>6</xdr:col>
                    <xdr:colOff>581025</xdr:colOff>
                    <xdr:row>43</xdr:row>
                    <xdr:rowOff>485775</xdr:rowOff>
                  </to>
                </anchor>
              </controlPr>
            </control>
          </mc:Choice>
        </mc:AlternateContent>
        <mc:AlternateContent xmlns:mc="http://schemas.openxmlformats.org/markup-compatibility/2006">
          <mc:Choice Requires="x14">
            <control shapeId="64556" r:id="rId47" name="Check Box 44">
              <controlPr defaultSize="0" autoFill="0" autoLine="0" autoPict="0">
                <anchor moveWithCells="1">
                  <from>
                    <xdr:col>1</xdr:col>
                    <xdr:colOff>285750</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64557" r:id="rId48" name="Check Box 45">
              <controlPr defaultSize="0" autoFill="0" autoLine="0" autoPict="0">
                <anchor moveWithCells="1">
                  <from>
                    <xdr:col>1</xdr:col>
                    <xdr:colOff>285750</xdr:colOff>
                    <xdr:row>45</xdr:row>
                    <xdr:rowOff>28575</xdr:rowOff>
                  </from>
                  <to>
                    <xdr:col>6</xdr:col>
                    <xdr:colOff>133350</xdr:colOff>
                    <xdr:row>46</xdr:row>
                    <xdr:rowOff>0</xdr:rowOff>
                  </to>
                </anchor>
              </controlPr>
            </control>
          </mc:Choice>
        </mc:AlternateContent>
        <mc:AlternateContent xmlns:mc="http://schemas.openxmlformats.org/markup-compatibility/2006">
          <mc:Choice Requires="x14">
            <control shapeId="64558" r:id="rId49" name="Check Box 46">
              <controlPr defaultSize="0" autoFill="0" autoLine="0" autoPict="0">
                <anchor moveWithCells="1">
                  <from>
                    <xdr:col>1</xdr:col>
                    <xdr:colOff>285750</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64559" r:id="rId50" name="Check Box 47">
              <controlPr defaultSize="0" autoFill="0" autoLine="0" autoPict="0">
                <anchor moveWithCells="1">
                  <from>
                    <xdr:col>1</xdr:col>
                    <xdr:colOff>285750</xdr:colOff>
                    <xdr:row>47</xdr:row>
                    <xdr:rowOff>9525</xdr:rowOff>
                  </from>
                  <to>
                    <xdr:col>6</xdr:col>
                    <xdr:colOff>247650</xdr:colOff>
                    <xdr:row>48</xdr:row>
                    <xdr:rowOff>0</xdr:rowOff>
                  </to>
                </anchor>
              </controlPr>
            </control>
          </mc:Choice>
        </mc:AlternateContent>
        <mc:AlternateContent xmlns:mc="http://schemas.openxmlformats.org/markup-compatibility/2006">
          <mc:Choice Requires="x14">
            <control shapeId="64560" r:id="rId51" name="Check Box 48">
              <controlPr defaultSize="0" autoFill="0" autoLine="0" autoPict="0">
                <anchor moveWithCells="1">
                  <from>
                    <xdr:col>1</xdr:col>
                    <xdr:colOff>285750</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64561" r:id="rId52" name="Option Button 49">
              <controlPr defaultSize="0" autoFill="0" autoLine="0" autoPict="0">
                <anchor moveWithCells="1">
                  <from>
                    <xdr:col>1</xdr:col>
                    <xdr:colOff>66675</xdr:colOff>
                    <xdr:row>53</xdr:row>
                    <xdr:rowOff>57150</xdr:rowOff>
                  </from>
                  <to>
                    <xdr:col>6</xdr:col>
                    <xdr:colOff>447675</xdr:colOff>
                    <xdr:row>54</xdr:row>
                    <xdr:rowOff>0</xdr:rowOff>
                  </to>
                </anchor>
              </controlPr>
            </control>
          </mc:Choice>
        </mc:AlternateContent>
        <mc:AlternateContent xmlns:mc="http://schemas.openxmlformats.org/markup-compatibility/2006">
          <mc:Choice Requires="x14">
            <control shapeId="64562" r:id="rId53" name="Option Button 50">
              <controlPr defaultSize="0" autoFill="0" autoLine="0" autoPict="0">
                <anchor moveWithCells="1">
                  <from>
                    <xdr:col>1</xdr:col>
                    <xdr:colOff>66675</xdr:colOff>
                    <xdr:row>54</xdr:row>
                    <xdr:rowOff>38100</xdr:rowOff>
                  </from>
                  <to>
                    <xdr:col>7</xdr:col>
                    <xdr:colOff>323850</xdr:colOff>
                    <xdr:row>55</xdr:row>
                    <xdr:rowOff>0</xdr:rowOff>
                  </to>
                </anchor>
              </controlPr>
            </control>
          </mc:Choice>
        </mc:AlternateContent>
        <mc:AlternateContent xmlns:mc="http://schemas.openxmlformats.org/markup-compatibility/2006">
          <mc:Choice Requires="x14">
            <control shapeId="64563"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64564"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64565"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64566"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64567"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64568"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64569" r:id="rId60" name="Option Button 57">
              <controlPr defaultSize="0" autoFill="0" autoLine="0" autoPict="0">
                <anchor moveWithCells="1">
                  <from>
                    <xdr:col>1</xdr:col>
                    <xdr:colOff>57150</xdr:colOff>
                    <xdr:row>60</xdr:row>
                    <xdr:rowOff>57150</xdr:rowOff>
                  </from>
                  <to>
                    <xdr:col>7</xdr:col>
                    <xdr:colOff>476250</xdr:colOff>
                    <xdr:row>60</xdr:row>
                    <xdr:rowOff>371475</xdr:rowOff>
                  </to>
                </anchor>
              </controlPr>
            </control>
          </mc:Choice>
        </mc:AlternateContent>
        <mc:AlternateContent xmlns:mc="http://schemas.openxmlformats.org/markup-compatibility/2006">
          <mc:Choice Requires="x14">
            <control shapeId="64570" r:id="rId61" name="Option Button 58">
              <controlPr defaultSize="0" autoFill="0" autoLine="0" autoPict="0">
                <anchor moveWithCells="1">
                  <from>
                    <xdr:col>1</xdr:col>
                    <xdr:colOff>47625</xdr:colOff>
                    <xdr:row>61</xdr:row>
                    <xdr:rowOff>9525</xdr:rowOff>
                  </from>
                  <to>
                    <xdr:col>7</xdr:col>
                    <xdr:colOff>323850</xdr:colOff>
                    <xdr:row>61</xdr:row>
                    <xdr:rowOff>790575</xdr:rowOff>
                  </to>
                </anchor>
              </controlPr>
            </control>
          </mc:Choice>
        </mc:AlternateContent>
        <mc:AlternateContent xmlns:mc="http://schemas.openxmlformats.org/markup-compatibility/2006">
          <mc:Choice Requires="x14">
            <control shapeId="64571" r:id="rId62" name="Group Box 59">
              <controlPr defaultSize="0" autoFill="0" autoPict="0">
                <anchor moveWithCells="1">
                  <from>
                    <xdr:col>1</xdr:col>
                    <xdr:colOff>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64572" r:id="rId63" name="Option Button 60">
              <controlPr defaultSize="0" autoFill="0" autoLine="0" autoPict="0">
                <anchor moveWithCells="1">
                  <from>
                    <xdr:col>1</xdr:col>
                    <xdr:colOff>57150</xdr:colOff>
                    <xdr:row>62</xdr:row>
                    <xdr:rowOff>57150</xdr:rowOff>
                  </from>
                  <to>
                    <xdr:col>6</xdr:col>
                    <xdr:colOff>438150</xdr:colOff>
                    <xdr:row>63</xdr:row>
                    <xdr:rowOff>0</xdr:rowOff>
                  </to>
                </anchor>
              </controlPr>
            </control>
          </mc:Choice>
        </mc:AlternateContent>
        <mc:AlternateContent xmlns:mc="http://schemas.openxmlformats.org/markup-compatibility/2006">
          <mc:Choice Requires="x14">
            <control shapeId="64573" r:id="rId64" name="Option Button 61">
              <controlPr defaultSize="0" autoFill="0" autoLine="0" autoPict="0">
                <anchor moveWithCells="1">
                  <from>
                    <xdr:col>1</xdr:col>
                    <xdr:colOff>57150</xdr:colOff>
                    <xdr:row>64</xdr:row>
                    <xdr:rowOff>28575</xdr:rowOff>
                  </from>
                  <to>
                    <xdr:col>6</xdr:col>
                    <xdr:colOff>552450</xdr:colOff>
                    <xdr:row>65</xdr:row>
                    <xdr:rowOff>19050</xdr:rowOff>
                  </to>
                </anchor>
              </controlPr>
            </control>
          </mc:Choice>
        </mc:AlternateContent>
        <mc:AlternateContent xmlns:mc="http://schemas.openxmlformats.org/markup-compatibility/2006">
          <mc:Choice Requires="x14">
            <control shapeId="64574" r:id="rId65" name="Option Button 62">
              <controlPr defaultSize="0" autoFill="0" autoLine="0" autoPict="0">
                <anchor moveWithCells="1">
                  <from>
                    <xdr:col>1</xdr:col>
                    <xdr:colOff>57150</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64575" r:id="rId66" name="Option Button 63">
              <controlPr defaultSize="0" autoFill="0" autoLine="0" autoPict="0">
                <anchor moveWithCells="1">
                  <from>
                    <xdr:col>1</xdr:col>
                    <xdr:colOff>57150</xdr:colOff>
                    <xdr:row>65</xdr:row>
                    <xdr:rowOff>219075</xdr:rowOff>
                  </from>
                  <to>
                    <xdr:col>6</xdr:col>
                    <xdr:colOff>552450</xdr:colOff>
                    <xdr:row>67</xdr:row>
                    <xdr:rowOff>0</xdr:rowOff>
                  </to>
                </anchor>
              </controlPr>
            </control>
          </mc:Choice>
        </mc:AlternateContent>
        <mc:AlternateContent xmlns:mc="http://schemas.openxmlformats.org/markup-compatibility/2006">
          <mc:Choice Requires="x14">
            <control shapeId="64576" r:id="rId67" name="Group Box 64">
              <controlPr defaultSize="0" autoFill="0" autoPict="0">
                <anchor moveWithCells="1">
                  <from>
                    <xdr:col>1</xdr:col>
                    <xdr:colOff>0</xdr:colOff>
                    <xdr:row>62</xdr:row>
                    <xdr:rowOff>0</xdr:rowOff>
                  </from>
                  <to>
                    <xdr:col>8</xdr:col>
                    <xdr:colOff>0</xdr:colOff>
                    <xdr:row>67</xdr:row>
                    <xdr:rowOff>0</xdr:rowOff>
                  </to>
                </anchor>
              </controlPr>
            </control>
          </mc:Choice>
        </mc:AlternateContent>
        <mc:AlternateContent xmlns:mc="http://schemas.openxmlformats.org/markup-compatibility/2006">
          <mc:Choice Requires="x14">
            <control shapeId="64577" r:id="rId68" name="Group Box 65">
              <controlPr defaultSize="0" autoFill="0" autoPict="0">
                <anchor moveWithCells="1">
                  <from>
                    <xdr:col>1</xdr:col>
                    <xdr:colOff>0</xdr:colOff>
                    <xdr:row>67</xdr:row>
                    <xdr:rowOff>0</xdr:rowOff>
                  </from>
                  <to>
                    <xdr:col>8</xdr:col>
                    <xdr:colOff>0</xdr:colOff>
                    <xdr:row>73</xdr:row>
                    <xdr:rowOff>0</xdr:rowOff>
                  </to>
                </anchor>
              </controlPr>
            </control>
          </mc:Choice>
        </mc:AlternateContent>
        <mc:AlternateContent xmlns:mc="http://schemas.openxmlformats.org/markup-compatibility/2006">
          <mc:Choice Requires="x14">
            <control shapeId="64578" r:id="rId69" name="Option Button 66">
              <controlPr defaultSize="0" autoFill="0" autoLine="0" autoPict="0">
                <anchor moveWithCells="1">
                  <from>
                    <xdr:col>1</xdr:col>
                    <xdr:colOff>57150</xdr:colOff>
                    <xdr:row>67</xdr:row>
                    <xdr:rowOff>57150</xdr:rowOff>
                  </from>
                  <to>
                    <xdr:col>7</xdr:col>
                    <xdr:colOff>161925</xdr:colOff>
                    <xdr:row>67</xdr:row>
                    <xdr:rowOff>257175</xdr:rowOff>
                  </to>
                </anchor>
              </controlPr>
            </control>
          </mc:Choice>
        </mc:AlternateContent>
        <mc:AlternateContent xmlns:mc="http://schemas.openxmlformats.org/markup-compatibility/2006">
          <mc:Choice Requires="x14">
            <control shapeId="64579" r:id="rId70" name="Option Button 67">
              <controlPr defaultSize="0" autoFill="0" autoLine="0" autoPict="0">
                <anchor moveWithCells="1">
                  <from>
                    <xdr:col>1</xdr:col>
                    <xdr:colOff>57150</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64580"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64581"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64582"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64583" r:id="rId74" name="Check Box 71">
              <controlPr defaultSize="0" autoFill="0" autoLine="0" autoPict="0">
                <anchor moveWithCells="1">
                  <from>
                    <xdr:col>1</xdr:col>
                    <xdr:colOff>257175</xdr:colOff>
                    <xdr:row>72</xdr:row>
                    <xdr:rowOff>9525</xdr:rowOff>
                  </from>
                  <to>
                    <xdr:col>7</xdr:col>
                    <xdr:colOff>152400</xdr:colOff>
                    <xdr:row>73</xdr:row>
                    <xdr:rowOff>0</xdr:rowOff>
                  </to>
                </anchor>
              </controlPr>
            </control>
          </mc:Choice>
        </mc:AlternateContent>
        <mc:AlternateContent xmlns:mc="http://schemas.openxmlformats.org/markup-compatibility/2006">
          <mc:Choice Requires="x14">
            <control shapeId="64584" r:id="rId75" name="Check Box 72">
              <controlPr defaultSize="0" autoFill="0" autoLine="0" autoPict="0">
                <anchor moveWithCells="1">
                  <from>
                    <xdr:col>1</xdr:col>
                    <xdr:colOff>247650</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64585" r:id="rId76" name="Check Box 73">
              <controlPr defaultSize="0" autoFill="0" autoLine="0" autoPict="0">
                <anchor moveWithCells="1">
                  <from>
                    <xdr:col>1</xdr:col>
                    <xdr:colOff>247650</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64586" r:id="rId77" name="Check Box 74">
              <controlPr defaultSize="0" autoFill="0" autoLine="0" autoPict="0">
                <anchor moveWithCells="1">
                  <from>
                    <xdr:col>1</xdr:col>
                    <xdr:colOff>247650</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64587" r:id="rId78" name="Check Box 75">
              <controlPr defaultSize="0" autoFill="0" autoLine="0" autoPict="0">
                <anchor moveWithCells="1">
                  <from>
                    <xdr:col>1</xdr:col>
                    <xdr:colOff>247650</xdr:colOff>
                    <xdr:row>81</xdr:row>
                    <xdr:rowOff>19050</xdr:rowOff>
                  </from>
                  <to>
                    <xdr:col>7</xdr:col>
                    <xdr:colOff>295275</xdr:colOff>
                    <xdr:row>82</xdr:row>
                    <xdr:rowOff>38100</xdr:rowOff>
                  </to>
                </anchor>
              </controlPr>
            </control>
          </mc:Choice>
        </mc:AlternateContent>
        <mc:AlternateContent xmlns:mc="http://schemas.openxmlformats.org/markup-compatibility/2006">
          <mc:Choice Requires="x14">
            <control shapeId="64588" r:id="rId79" name="Check Box 76">
              <controlPr defaultSize="0" autoFill="0" autoLine="0" autoPict="0">
                <anchor moveWithCells="1">
                  <from>
                    <xdr:col>1</xdr:col>
                    <xdr:colOff>247650</xdr:colOff>
                    <xdr:row>84</xdr:row>
                    <xdr:rowOff>57150</xdr:rowOff>
                  </from>
                  <to>
                    <xdr:col>5</xdr:col>
                    <xdr:colOff>542925</xdr:colOff>
                    <xdr:row>84</xdr:row>
                    <xdr:rowOff>257175</xdr:rowOff>
                  </to>
                </anchor>
              </controlPr>
            </control>
          </mc:Choice>
        </mc:AlternateContent>
        <mc:AlternateContent xmlns:mc="http://schemas.openxmlformats.org/markup-compatibility/2006">
          <mc:Choice Requires="x14">
            <control shapeId="64589" r:id="rId80" name="Group Box 77">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64590"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64591" r:id="rId82" name="Option Button 79">
              <controlPr defaultSize="0" autoFill="0" autoLine="0" autoPict="0">
                <anchor moveWithCells="1">
                  <from>
                    <xdr:col>1</xdr:col>
                    <xdr:colOff>57150</xdr:colOff>
                    <xdr:row>85</xdr:row>
                    <xdr:rowOff>19050</xdr:rowOff>
                  </from>
                  <to>
                    <xdr:col>7</xdr:col>
                    <xdr:colOff>333375</xdr:colOff>
                    <xdr:row>86</xdr:row>
                    <xdr:rowOff>9525</xdr:rowOff>
                  </to>
                </anchor>
              </controlPr>
            </control>
          </mc:Choice>
        </mc:AlternateContent>
        <mc:AlternateContent xmlns:mc="http://schemas.openxmlformats.org/markup-compatibility/2006">
          <mc:Choice Requires="x14">
            <control shapeId="64592" r:id="rId83" name="Option Button 80">
              <controlPr defaultSize="0" autoFill="0" autoLine="0" autoPict="0">
                <anchor moveWithCells="1">
                  <from>
                    <xdr:col>1</xdr:col>
                    <xdr:colOff>47625</xdr:colOff>
                    <xdr:row>86</xdr:row>
                    <xdr:rowOff>28575</xdr:rowOff>
                  </from>
                  <to>
                    <xdr:col>7</xdr:col>
                    <xdr:colOff>342900</xdr:colOff>
                    <xdr:row>87</xdr:row>
                    <xdr:rowOff>19050</xdr:rowOff>
                  </to>
                </anchor>
              </controlPr>
            </control>
          </mc:Choice>
        </mc:AlternateContent>
        <mc:AlternateContent xmlns:mc="http://schemas.openxmlformats.org/markup-compatibility/2006">
          <mc:Choice Requires="x14">
            <control shapeId="64593" r:id="rId84" name="Check Box 81">
              <controlPr defaultSize="0" autoFill="0" autoLine="0" autoPict="0">
                <anchor moveWithCells="1">
                  <from>
                    <xdr:col>1</xdr:col>
                    <xdr:colOff>247650</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64594" r:id="rId85" name="Check Box 82">
              <controlPr defaultSize="0" autoFill="0" autoLine="0" autoPict="0">
                <anchor moveWithCells="1">
                  <from>
                    <xdr:col>1</xdr:col>
                    <xdr:colOff>247650</xdr:colOff>
                    <xdr:row>88</xdr:row>
                    <xdr:rowOff>19050</xdr:rowOff>
                  </from>
                  <to>
                    <xdr:col>7</xdr:col>
                    <xdr:colOff>152400</xdr:colOff>
                    <xdr:row>89</xdr:row>
                    <xdr:rowOff>0</xdr:rowOff>
                  </to>
                </anchor>
              </controlPr>
            </control>
          </mc:Choice>
        </mc:AlternateContent>
        <mc:AlternateContent xmlns:mc="http://schemas.openxmlformats.org/markup-compatibility/2006">
          <mc:Choice Requires="x14">
            <control shapeId="64595" r:id="rId86" name="Check Box 83">
              <controlPr defaultSize="0" autoFill="0" autoLine="0" autoPict="0">
                <anchor moveWithCells="1">
                  <from>
                    <xdr:col>1</xdr:col>
                    <xdr:colOff>247650</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64596" r:id="rId87" name="Check Box 84">
              <controlPr defaultSize="0" autoFill="0" autoLine="0" autoPict="0">
                <anchor moveWithCells="1">
                  <from>
                    <xdr:col>1</xdr:col>
                    <xdr:colOff>247650</xdr:colOff>
                    <xdr:row>90</xdr:row>
                    <xdr:rowOff>19050</xdr:rowOff>
                  </from>
                  <to>
                    <xdr:col>7</xdr:col>
                    <xdr:colOff>295275</xdr:colOff>
                    <xdr:row>91</xdr:row>
                    <xdr:rowOff>0</xdr:rowOff>
                  </to>
                </anchor>
              </controlPr>
            </control>
          </mc:Choice>
        </mc:AlternateContent>
        <mc:AlternateContent xmlns:mc="http://schemas.openxmlformats.org/markup-compatibility/2006">
          <mc:Choice Requires="x14">
            <control shapeId="64597" r:id="rId88" name="Check Box 85">
              <controlPr defaultSize="0" autoFill="0" autoLine="0" autoPict="0">
                <anchor moveWithCells="1">
                  <from>
                    <xdr:col>1</xdr:col>
                    <xdr:colOff>247650</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64598" r:id="rId89" name="Group Box 86">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64599" r:id="rId90" name="Option Button 87">
              <controlPr defaultSize="0" autoFill="0" autoLine="0" autoPict="0">
                <anchor moveWithCells="1">
                  <from>
                    <xdr:col>1</xdr:col>
                    <xdr:colOff>38100</xdr:colOff>
                    <xdr:row>92</xdr:row>
                    <xdr:rowOff>19050</xdr:rowOff>
                  </from>
                  <to>
                    <xdr:col>7</xdr:col>
                    <xdr:colOff>323850</xdr:colOff>
                    <xdr:row>93</xdr:row>
                    <xdr:rowOff>28575</xdr:rowOff>
                  </to>
                </anchor>
              </controlPr>
            </control>
          </mc:Choice>
        </mc:AlternateContent>
        <mc:AlternateContent xmlns:mc="http://schemas.openxmlformats.org/markup-compatibility/2006">
          <mc:Choice Requires="x14">
            <control shapeId="64600" r:id="rId91" name="Option Button 88">
              <controlPr defaultSize="0" autoFill="0" autoLine="0" autoPict="0">
                <anchor moveWithCells="1">
                  <from>
                    <xdr:col>1</xdr:col>
                    <xdr:colOff>28575</xdr:colOff>
                    <xdr:row>93</xdr:row>
                    <xdr:rowOff>19050</xdr:rowOff>
                  </from>
                  <to>
                    <xdr:col>7</xdr:col>
                    <xdr:colOff>333375</xdr:colOff>
                    <xdr:row>94</xdr:row>
                    <xdr:rowOff>0</xdr:rowOff>
                  </to>
                </anchor>
              </controlPr>
            </control>
          </mc:Choice>
        </mc:AlternateContent>
        <mc:AlternateContent xmlns:mc="http://schemas.openxmlformats.org/markup-compatibility/2006">
          <mc:Choice Requires="x14">
            <control shapeId="64601" r:id="rId92"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64602" r:id="rId93" name="Check Box 90">
              <controlPr defaultSize="0" autoFill="0" autoLine="0" autoPict="0">
                <anchor moveWithCells="1">
                  <from>
                    <xdr:col>1</xdr:col>
                    <xdr:colOff>257175</xdr:colOff>
                    <xdr:row>95</xdr:row>
                    <xdr:rowOff>19050</xdr:rowOff>
                  </from>
                  <to>
                    <xdr:col>7</xdr:col>
                    <xdr:colOff>523875</xdr:colOff>
                    <xdr:row>96</xdr:row>
                    <xdr:rowOff>0</xdr:rowOff>
                  </to>
                </anchor>
              </controlPr>
            </control>
          </mc:Choice>
        </mc:AlternateContent>
        <mc:AlternateContent xmlns:mc="http://schemas.openxmlformats.org/markup-compatibility/2006">
          <mc:Choice Requires="x14">
            <control shapeId="64603"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64604" r:id="rId95" name="Check Box 92">
              <controlPr defaultSize="0" autoFill="0" autoLine="0" autoPict="0">
                <anchor moveWithCells="1">
                  <from>
                    <xdr:col>1</xdr:col>
                    <xdr:colOff>257175</xdr:colOff>
                    <xdr:row>97</xdr:row>
                    <xdr:rowOff>19050</xdr:rowOff>
                  </from>
                  <to>
                    <xdr:col>7</xdr:col>
                    <xdr:colOff>304800</xdr:colOff>
                    <xdr:row>98</xdr:row>
                    <xdr:rowOff>0</xdr:rowOff>
                  </to>
                </anchor>
              </controlPr>
            </control>
          </mc:Choice>
        </mc:AlternateContent>
        <mc:AlternateContent xmlns:mc="http://schemas.openxmlformats.org/markup-compatibility/2006">
          <mc:Choice Requires="x14">
            <control shapeId="64605" r:id="rId96" name="Check Box 93">
              <controlPr defaultSize="0" autoFill="0" autoLine="0" autoPict="0">
                <anchor moveWithCells="1">
                  <from>
                    <xdr:col>1</xdr:col>
                    <xdr:colOff>257175</xdr:colOff>
                    <xdr:row>98</xdr:row>
                    <xdr:rowOff>19050</xdr:rowOff>
                  </from>
                  <to>
                    <xdr:col>5</xdr:col>
                    <xdr:colOff>552450</xdr:colOff>
                    <xdr:row>99</xdr:row>
                    <xdr:rowOff>0</xdr:rowOff>
                  </to>
                </anchor>
              </controlPr>
            </control>
          </mc:Choice>
        </mc:AlternateContent>
        <mc:AlternateContent xmlns:mc="http://schemas.openxmlformats.org/markup-compatibility/2006">
          <mc:Choice Requires="x14">
            <control shapeId="64606" r:id="rId97" name="Check Box 94">
              <controlPr defaultSize="0" autoFill="0" autoLine="0" autoPict="0">
                <anchor moveWithCells="1">
                  <from>
                    <xdr:col>1</xdr:col>
                    <xdr:colOff>257175</xdr:colOff>
                    <xdr:row>99</xdr:row>
                    <xdr:rowOff>28575</xdr:rowOff>
                  </from>
                  <to>
                    <xdr:col>5</xdr:col>
                    <xdr:colOff>552450</xdr:colOff>
                    <xdr:row>100</xdr:row>
                    <xdr:rowOff>0</xdr:rowOff>
                  </to>
                </anchor>
              </controlPr>
            </control>
          </mc:Choice>
        </mc:AlternateContent>
        <mc:AlternateContent xmlns:mc="http://schemas.openxmlformats.org/markup-compatibility/2006">
          <mc:Choice Requires="x14">
            <control shapeId="64607" r:id="rId98" name="Option Button 95">
              <controlPr defaultSize="0" autoFill="0" autoLine="0" autoPict="0">
                <anchor moveWithCells="1">
                  <from>
                    <xdr:col>1</xdr:col>
                    <xdr:colOff>57150</xdr:colOff>
                    <xdr:row>100</xdr:row>
                    <xdr:rowOff>57150</xdr:rowOff>
                  </from>
                  <to>
                    <xdr:col>6</xdr:col>
                    <xdr:colOff>438150</xdr:colOff>
                    <xdr:row>101</xdr:row>
                    <xdr:rowOff>0</xdr:rowOff>
                  </to>
                </anchor>
              </controlPr>
            </control>
          </mc:Choice>
        </mc:AlternateContent>
        <mc:AlternateContent xmlns:mc="http://schemas.openxmlformats.org/markup-compatibility/2006">
          <mc:Choice Requires="x14">
            <control shapeId="64608"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64609" r:id="rId100" name="Option Button 97">
              <controlPr defaultSize="0" autoFill="0" autoLine="0" autoPict="0">
                <anchor moveWithCells="1">
                  <from>
                    <xdr:col>1</xdr:col>
                    <xdr:colOff>47625</xdr:colOff>
                    <xdr:row>103</xdr:row>
                    <xdr:rowOff>28575</xdr:rowOff>
                  </from>
                  <to>
                    <xdr:col>7</xdr:col>
                    <xdr:colOff>285750</xdr:colOff>
                    <xdr:row>104</xdr:row>
                    <xdr:rowOff>0</xdr:rowOff>
                  </to>
                </anchor>
              </controlPr>
            </control>
          </mc:Choice>
        </mc:AlternateContent>
        <mc:AlternateContent xmlns:mc="http://schemas.openxmlformats.org/markup-compatibility/2006">
          <mc:Choice Requires="x14">
            <control shapeId="64610"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64611" r:id="rId102"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64612" r:id="rId103"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64613" r:id="rId104" name="Check Box 101">
              <controlPr defaultSize="0" autoFill="0" autoLine="0" autoPict="0">
                <anchor moveWithCells="1">
                  <from>
                    <xdr:col>1</xdr:col>
                    <xdr:colOff>381000</xdr:colOff>
                    <xdr:row>23</xdr:row>
                    <xdr:rowOff>38100</xdr:rowOff>
                  </from>
                  <to>
                    <xdr:col>6</xdr:col>
                    <xdr:colOff>447675</xdr:colOff>
                    <xdr:row>24</xdr:row>
                    <xdr:rowOff>19050</xdr:rowOff>
                  </to>
                </anchor>
              </controlPr>
            </control>
          </mc:Choice>
        </mc:AlternateContent>
        <mc:AlternateContent xmlns:mc="http://schemas.openxmlformats.org/markup-compatibility/2006">
          <mc:Choice Requires="x14">
            <control shapeId="64614" r:id="rId105" name="Check Box 102">
              <controlPr defaultSize="0" autoFill="0" autoLine="0" autoPict="0">
                <anchor moveWithCells="1">
                  <from>
                    <xdr:col>1</xdr:col>
                    <xdr:colOff>381000</xdr:colOff>
                    <xdr:row>31</xdr:row>
                    <xdr:rowOff>19050</xdr:rowOff>
                  </from>
                  <to>
                    <xdr:col>7</xdr:col>
                    <xdr:colOff>57150</xdr:colOff>
                    <xdr:row>32</xdr:row>
                    <xdr:rowOff>38100</xdr:rowOff>
                  </to>
                </anchor>
              </controlPr>
            </control>
          </mc:Choice>
        </mc:AlternateContent>
        <mc:AlternateContent xmlns:mc="http://schemas.openxmlformats.org/markup-compatibility/2006">
          <mc:Choice Requires="x14">
            <control shapeId="64615" r:id="rId106" name="Check Box 103">
              <controlPr defaultSize="0" autoFill="0" autoLine="0" autoPict="0">
                <anchor moveWithCells="1">
                  <from>
                    <xdr:col>1</xdr:col>
                    <xdr:colOff>285750</xdr:colOff>
                    <xdr:row>48</xdr:row>
                    <xdr:rowOff>57150</xdr:rowOff>
                  </from>
                  <to>
                    <xdr:col>6</xdr:col>
                    <xdr:colOff>466725</xdr:colOff>
                    <xdr:row>48</xdr:row>
                    <xdr:rowOff>295275</xdr:rowOff>
                  </to>
                </anchor>
              </controlPr>
            </control>
          </mc:Choice>
        </mc:AlternateContent>
        <mc:AlternateContent xmlns:mc="http://schemas.openxmlformats.org/markup-compatibility/2006">
          <mc:Choice Requires="x14">
            <control shapeId="64616" r:id="rId107" name="Check Box 104">
              <controlPr defaultSize="0" autoFill="0" autoLine="0" autoPict="0">
                <anchor moveWithCells="1">
                  <from>
                    <xdr:col>1</xdr:col>
                    <xdr:colOff>238125</xdr:colOff>
                    <xdr:row>82</xdr:row>
                    <xdr:rowOff>9525</xdr:rowOff>
                  </from>
                  <to>
                    <xdr:col>4</xdr:col>
                    <xdr:colOff>361950</xdr:colOff>
                    <xdr:row>83</xdr:row>
                    <xdr:rowOff>57150</xdr:rowOff>
                  </to>
                </anchor>
              </controlPr>
            </control>
          </mc:Choice>
        </mc:AlternateContent>
        <mc:AlternateContent xmlns:mc="http://schemas.openxmlformats.org/markup-compatibility/2006">
          <mc:Choice Requires="x14">
            <control shapeId="64617" r:id="rId108" name="Check Box 105">
              <controlPr defaultSize="0" autoFill="0" autoLine="0" autoPict="0">
                <anchor moveWithCells="1">
                  <from>
                    <xdr:col>1</xdr:col>
                    <xdr:colOff>238125</xdr:colOff>
                    <xdr:row>83</xdr:row>
                    <xdr:rowOff>9525</xdr:rowOff>
                  </from>
                  <to>
                    <xdr:col>4</xdr:col>
                    <xdr:colOff>323850</xdr:colOff>
                    <xdr:row>84</xdr:row>
                    <xdr:rowOff>0</xdr:rowOff>
                  </to>
                </anchor>
              </controlPr>
            </control>
          </mc:Choice>
        </mc:AlternateContent>
        <mc:AlternateContent xmlns:mc="http://schemas.openxmlformats.org/markup-compatibility/2006">
          <mc:Choice Requires="x14">
            <control shapeId="64618" r:id="rId109" name="Option Button 106">
              <controlPr defaultSize="0" autoFill="0" autoLine="0" autoPict="0">
                <anchor moveWithCells="1">
                  <from>
                    <xdr:col>1</xdr:col>
                    <xdr:colOff>28575</xdr:colOff>
                    <xdr:row>76</xdr:row>
                    <xdr:rowOff>57150</xdr:rowOff>
                  </from>
                  <to>
                    <xdr:col>7</xdr:col>
                    <xdr:colOff>447675</xdr:colOff>
                    <xdr:row>77</xdr:row>
                    <xdr:rowOff>9525</xdr:rowOff>
                  </to>
                </anchor>
              </controlPr>
            </control>
          </mc:Choice>
        </mc:AlternateContent>
        <mc:AlternateContent xmlns:mc="http://schemas.openxmlformats.org/markup-compatibility/2006">
          <mc:Choice Requires="x14">
            <control shapeId="64619"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68"/>
  <sheetViews>
    <sheetView view="pageBreakPreview" zoomScale="90" zoomScaleNormal="100" zoomScaleSheetLayoutView="90" workbookViewId="0">
      <selection activeCell="N91" sqref="N91:N96"/>
    </sheetView>
  </sheetViews>
  <sheetFormatPr defaultRowHeight="15" x14ac:dyDescent="0.25"/>
  <cols>
    <col min="1" max="1" width="39.140625" customWidth="1"/>
    <col min="2" max="7" width="9.140625" style="22"/>
    <col min="8" max="8" width="8.7109375" style="22" customWidth="1"/>
    <col min="9" max="10" width="8.85546875" hidden="1" customWidth="1"/>
    <col min="11" max="11" width="8.85546875" customWidth="1"/>
    <col min="12" max="12" width="10.5703125" customWidth="1"/>
    <col min="13" max="13" width="27" style="263" customWidth="1"/>
    <col min="14" max="14" width="21.28515625" style="274" customWidth="1"/>
  </cols>
  <sheetData>
    <row r="1" spans="1:14" ht="24" customHeight="1" thickBot="1" x14ac:dyDescent="0.3">
      <c r="A1" s="293" t="s">
        <v>128</v>
      </c>
      <c r="B1" s="294"/>
      <c r="C1" s="294"/>
      <c r="D1" s="294"/>
      <c r="E1" s="294"/>
      <c r="F1" s="294"/>
      <c r="G1" s="294"/>
      <c r="H1" s="294"/>
      <c r="I1" s="294"/>
      <c r="J1" s="294"/>
      <c r="K1" s="294"/>
      <c r="L1" s="294"/>
      <c r="M1" s="294"/>
      <c r="N1" s="295"/>
    </row>
    <row r="2" spans="1:14" ht="57.6" customHeight="1" thickBot="1" x14ac:dyDescent="0.3">
      <c r="A2" s="296" t="s">
        <v>129</v>
      </c>
      <c r="B2" s="297"/>
      <c r="C2" s="297"/>
      <c r="D2" s="297"/>
      <c r="E2" s="297"/>
      <c r="F2" s="297"/>
      <c r="G2" s="297"/>
      <c r="H2" s="297"/>
      <c r="I2" s="297"/>
      <c r="J2" s="297"/>
      <c r="K2" s="297"/>
      <c r="L2" s="297"/>
      <c r="M2" s="297"/>
      <c r="N2" s="298"/>
    </row>
    <row r="3" spans="1:14" ht="44.45" customHeight="1" thickBot="1" x14ac:dyDescent="0.3">
      <c r="A3" s="359" t="s">
        <v>130</v>
      </c>
      <c r="B3" s="360"/>
      <c r="C3" s="360"/>
      <c r="D3" s="360"/>
      <c r="E3" s="360"/>
      <c r="F3" s="360"/>
      <c r="G3" s="360"/>
      <c r="H3" s="360"/>
      <c r="I3" s="360"/>
      <c r="J3" s="360"/>
      <c r="K3" s="360"/>
      <c r="L3" s="361"/>
      <c r="M3" s="175" t="s">
        <v>103</v>
      </c>
      <c r="N3" s="270" t="s">
        <v>416</v>
      </c>
    </row>
    <row r="4" spans="1:14" ht="33" customHeight="1" x14ac:dyDescent="0.25">
      <c r="A4" s="359" t="s">
        <v>419</v>
      </c>
      <c r="B4" s="364"/>
      <c r="C4" s="364"/>
      <c r="D4" s="364"/>
      <c r="E4" s="364"/>
      <c r="F4" s="364"/>
      <c r="G4" s="364"/>
      <c r="H4" s="364"/>
      <c r="I4" s="176">
        <v>3</v>
      </c>
      <c r="J4" s="46" t="str">
        <f>IF($I$4=1,"0","0")</f>
        <v>0</v>
      </c>
      <c r="K4" s="240" t="s">
        <v>131</v>
      </c>
      <c r="L4" s="47">
        <f>J4+J6+J7+J8+J9</f>
        <v>3</v>
      </c>
      <c r="M4" s="365" t="s">
        <v>446</v>
      </c>
      <c r="N4" s="368"/>
    </row>
    <row r="5" spans="1:14" ht="19.5" customHeight="1" x14ac:dyDescent="0.25">
      <c r="A5" s="362"/>
      <c r="B5" s="371" t="s">
        <v>132</v>
      </c>
      <c r="C5" s="371"/>
      <c r="D5" s="371"/>
      <c r="E5" s="371"/>
      <c r="F5" s="371"/>
      <c r="G5" s="371"/>
      <c r="H5" s="371"/>
      <c r="I5" s="81"/>
      <c r="J5" s="177"/>
      <c r="K5" s="241"/>
      <c r="L5" s="177"/>
      <c r="M5" s="366"/>
      <c r="N5" s="369"/>
    </row>
    <row r="6" spans="1:14" ht="28.5" customHeight="1" x14ac:dyDescent="0.25">
      <c r="A6" s="362"/>
      <c r="B6" s="371"/>
      <c r="C6" s="371"/>
      <c r="D6" s="371"/>
      <c r="E6" s="371"/>
      <c r="F6" s="371"/>
      <c r="G6" s="371"/>
      <c r="H6" s="371"/>
      <c r="I6" s="81"/>
      <c r="J6" s="28" t="str">
        <f>IF($I$4=2,"4","0")</f>
        <v>0</v>
      </c>
      <c r="K6" s="241"/>
      <c r="L6" s="177"/>
      <c r="M6" s="366"/>
      <c r="N6" s="369"/>
    </row>
    <row r="7" spans="1:14" ht="33" customHeight="1" x14ac:dyDescent="0.25">
      <c r="A7" s="362"/>
      <c r="B7" s="372"/>
      <c r="C7" s="372"/>
      <c r="D7" s="372"/>
      <c r="E7" s="372"/>
      <c r="F7" s="372"/>
      <c r="G7" s="372"/>
      <c r="H7" s="372"/>
      <c r="I7" s="81"/>
      <c r="J7" s="28" t="str">
        <f>IF($I$4=3,"3","0")</f>
        <v>3</v>
      </c>
      <c r="K7" s="241"/>
      <c r="L7" s="177"/>
      <c r="M7" s="366"/>
      <c r="N7" s="369"/>
    </row>
    <row r="8" spans="1:14" ht="32.25" customHeight="1" x14ac:dyDescent="0.25">
      <c r="A8" s="362"/>
      <c r="B8" s="372"/>
      <c r="C8" s="372"/>
      <c r="D8" s="372"/>
      <c r="E8" s="372"/>
      <c r="F8" s="372"/>
      <c r="G8" s="372"/>
      <c r="H8" s="372"/>
      <c r="I8" s="81"/>
      <c r="J8" s="28" t="str">
        <f>IF($I$4=4,"1","0")</f>
        <v>0</v>
      </c>
      <c r="K8" s="241"/>
      <c r="L8" s="177"/>
      <c r="M8" s="366"/>
      <c r="N8" s="369"/>
    </row>
    <row r="9" spans="1:14" ht="26.25" customHeight="1" thickBot="1" x14ac:dyDescent="0.3">
      <c r="A9" s="363"/>
      <c r="B9" s="373"/>
      <c r="C9" s="373"/>
      <c r="D9" s="373"/>
      <c r="E9" s="373"/>
      <c r="F9" s="373"/>
      <c r="G9" s="373"/>
      <c r="H9" s="373"/>
      <c r="I9" s="178"/>
      <c r="J9" s="50" t="str">
        <f>IF($I$4=5,"0","0")</f>
        <v>0</v>
      </c>
      <c r="K9" s="242"/>
      <c r="L9" s="179"/>
      <c r="M9" s="367"/>
      <c r="N9" s="370"/>
    </row>
    <row r="10" spans="1:14" ht="21" customHeight="1" x14ac:dyDescent="0.25">
      <c r="A10" s="315" t="s">
        <v>380</v>
      </c>
      <c r="B10" s="332"/>
      <c r="C10" s="332"/>
      <c r="D10" s="332"/>
      <c r="E10" s="332"/>
      <c r="F10" s="332"/>
      <c r="G10" s="332"/>
      <c r="H10" s="332"/>
      <c r="I10" s="48">
        <v>3</v>
      </c>
      <c r="J10" s="28" t="str">
        <f>IF($I$10=1,"0","0")</f>
        <v>0</v>
      </c>
      <c r="K10" s="243" t="s">
        <v>133</v>
      </c>
      <c r="L10" s="29">
        <f>J10+J11+J12+J13+J14+J15</f>
        <v>2</v>
      </c>
      <c r="M10" s="374" t="s">
        <v>445</v>
      </c>
      <c r="N10" s="346"/>
    </row>
    <row r="11" spans="1:14" x14ac:dyDescent="0.25">
      <c r="A11" s="315"/>
      <c r="B11" s="371" t="s">
        <v>132</v>
      </c>
      <c r="C11" s="371"/>
      <c r="D11" s="371"/>
      <c r="E11" s="371"/>
      <c r="F11" s="371"/>
      <c r="G11" s="371"/>
      <c r="H11" s="371"/>
      <c r="I11" s="48"/>
      <c r="J11" s="28"/>
      <c r="K11" s="243"/>
      <c r="L11" s="29"/>
      <c r="M11" s="375"/>
      <c r="N11" s="347"/>
    </row>
    <row r="12" spans="1:14" ht="40.5" customHeight="1" x14ac:dyDescent="0.25">
      <c r="A12" s="315"/>
      <c r="B12" s="332"/>
      <c r="C12" s="332"/>
      <c r="D12" s="332"/>
      <c r="E12" s="332"/>
      <c r="F12" s="332"/>
      <c r="G12" s="332"/>
      <c r="H12" s="332"/>
      <c r="I12" s="48"/>
      <c r="J12" s="28" t="str">
        <f>IF($I$10=2,"3","0")</f>
        <v>0</v>
      </c>
      <c r="K12" s="243"/>
      <c r="L12" s="29"/>
      <c r="M12" s="375"/>
      <c r="N12" s="347"/>
    </row>
    <row r="13" spans="1:14" ht="32.25" customHeight="1" x14ac:dyDescent="0.25">
      <c r="A13" s="315"/>
      <c r="B13" s="332"/>
      <c r="C13" s="332"/>
      <c r="D13" s="332"/>
      <c r="E13" s="332"/>
      <c r="F13" s="332"/>
      <c r="G13" s="332"/>
      <c r="H13" s="332"/>
      <c r="I13" s="48"/>
      <c r="J13" s="28" t="str">
        <f>IF($I$10=3,"2","0")</f>
        <v>2</v>
      </c>
      <c r="K13" s="243"/>
      <c r="L13" s="29"/>
      <c r="M13" s="375"/>
      <c r="N13" s="347"/>
    </row>
    <row r="14" spans="1:14" ht="40.5" customHeight="1" x14ac:dyDescent="0.25">
      <c r="A14" s="315"/>
      <c r="B14" s="332"/>
      <c r="C14" s="332"/>
      <c r="D14" s="332"/>
      <c r="E14" s="332"/>
      <c r="F14" s="332"/>
      <c r="G14" s="332"/>
      <c r="H14" s="332"/>
      <c r="I14" s="48"/>
      <c r="J14" s="28" t="str">
        <f>IF($I$10=4,"1","0")</f>
        <v>0</v>
      </c>
      <c r="K14" s="243"/>
      <c r="L14" s="29"/>
      <c r="M14" s="375"/>
      <c r="N14" s="347"/>
    </row>
    <row r="15" spans="1:14" ht="37.15" customHeight="1" thickBot="1" x14ac:dyDescent="0.3">
      <c r="A15" s="316"/>
      <c r="B15" s="377"/>
      <c r="C15" s="377"/>
      <c r="D15" s="377"/>
      <c r="E15" s="377"/>
      <c r="F15" s="377"/>
      <c r="G15" s="377"/>
      <c r="H15" s="377"/>
      <c r="I15" s="49"/>
      <c r="J15" s="50" t="str">
        <f>IF($I$10=5,"0","0")</f>
        <v>0</v>
      </c>
      <c r="K15" s="244"/>
      <c r="L15" s="51"/>
      <c r="M15" s="376"/>
      <c r="N15" s="348"/>
    </row>
    <row r="16" spans="1:14" ht="20.45" customHeight="1" x14ac:dyDescent="0.25">
      <c r="A16" s="314" t="s">
        <v>381</v>
      </c>
      <c r="B16" s="350"/>
      <c r="C16" s="350"/>
      <c r="D16" s="350"/>
      <c r="E16" s="350"/>
      <c r="F16" s="350"/>
      <c r="G16" s="350"/>
      <c r="H16" s="350"/>
      <c r="I16" s="45">
        <v>2</v>
      </c>
      <c r="J16" s="46" t="str">
        <f>IF($I$16=1,"0","0")</f>
        <v>0</v>
      </c>
      <c r="K16" s="240" t="s">
        <v>134</v>
      </c>
      <c r="L16" s="47">
        <f>J16+J17+J18+J19+J20+J21</f>
        <v>3</v>
      </c>
      <c r="M16" s="374" t="s">
        <v>445</v>
      </c>
      <c r="N16" s="346"/>
    </row>
    <row r="17" spans="1:15" ht="27" customHeight="1" x14ac:dyDescent="0.25">
      <c r="A17" s="315"/>
      <c r="B17" s="371" t="s">
        <v>132</v>
      </c>
      <c r="C17" s="371"/>
      <c r="D17" s="371"/>
      <c r="E17" s="371"/>
      <c r="F17" s="371"/>
      <c r="G17" s="371"/>
      <c r="H17" s="371"/>
      <c r="I17" s="48"/>
      <c r="J17" s="28"/>
      <c r="K17" s="243"/>
      <c r="L17" s="29"/>
      <c r="M17" s="375"/>
      <c r="N17" s="347"/>
    </row>
    <row r="18" spans="1:15" ht="41.25" customHeight="1" x14ac:dyDescent="0.25">
      <c r="A18" s="315"/>
      <c r="B18" s="332"/>
      <c r="C18" s="332"/>
      <c r="D18" s="332"/>
      <c r="E18" s="332"/>
      <c r="F18" s="332"/>
      <c r="G18" s="332"/>
      <c r="H18" s="332"/>
      <c r="I18" s="48"/>
      <c r="J18" s="28" t="str">
        <f>IF($I$16=2,"3","0")</f>
        <v>3</v>
      </c>
      <c r="K18" s="243"/>
      <c r="L18" s="29"/>
      <c r="M18" s="375"/>
      <c r="N18" s="347"/>
    </row>
    <row r="19" spans="1:15" ht="32.25" customHeight="1" x14ac:dyDescent="0.25">
      <c r="A19" s="315"/>
      <c r="B19" s="332"/>
      <c r="C19" s="332"/>
      <c r="D19" s="332"/>
      <c r="E19" s="332"/>
      <c r="F19" s="332"/>
      <c r="G19" s="332"/>
      <c r="H19" s="332"/>
      <c r="I19" s="48"/>
      <c r="J19" s="28" t="str">
        <f>IF($I$16=3,"2","0")</f>
        <v>0</v>
      </c>
      <c r="K19" s="243"/>
      <c r="L19" s="29"/>
      <c r="M19" s="375"/>
      <c r="N19" s="347"/>
    </row>
    <row r="20" spans="1:15" ht="36" customHeight="1" x14ac:dyDescent="0.25">
      <c r="A20" s="315"/>
      <c r="B20" s="332"/>
      <c r="C20" s="332"/>
      <c r="D20" s="332"/>
      <c r="E20" s="332"/>
      <c r="F20" s="332"/>
      <c r="G20" s="332"/>
      <c r="H20" s="332"/>
      <c r="I20" s="48"/>
      <c r="J20" s="28" t="str">
        <f>IF($I$16=4,"1","0")</f>
        <v>0</v>
      </c>
      <c r="K20" s="243"/>
      <c r="L20" s="29"/>
      <c r="M20" s="375"/>
      <c r="N20" s="347"/>
    </row>
    <row r="21" spans="1:15" ht="39" customHeight="1" thickBot="1" x14ac:dyDescent="0.3">
      <c r="A21" s="315"/>
      <c r="B21" s="332"/>
      <c r="C21" s="332"/>
      <c r="D21" s="332"/>
      <c r="E21" s="332"/>
      <c r="F21" s="332"/>
      <c r="G21" s="332"/>
      <c r="H21" s="332"/>
      <c r="I21" s="48"/>
      <c r="J21" s="28" t="str">
        <f>IF($I$16=5,"0","0")</f>
        <v>0</v>
      </c>
      <c r="K21" s="243"/>
      <c r="L21" s="29"/>
      <c r="M21" s="376"/>
      <c r="N21" s="348"/>
    </row>
    <row r="22" spans="1:15" ht="22.5" customHeight="1" x14ac:dyDescent="0.25">
      <c r="A22" s="314" t="s">
        <v>382</v>
      </c>
      <c r="B22" s="350"/>
      <c r="C22" s="350"/>
      <c r="D22" s="350"/>
      <c r="E22" s="350"/>
      <c r="F22" s="350"/>
      <c r="G22" s="350"/>
      <c r="H22" s="350"/>
      <c r="I22" s="45">
        <v>2</v>
      </c>
      <c r="J22" s="46" t="str">
        <f>IF($I$22=5,"0","0")</f>
        <v>0</v>
      </c>
      <c r="K22" s="240" t="s">
        <v>135</v>
      </c>
      <c r="L22" s="47">
        <f>J22+J24+J25+J26+J27</f>
        <v>2</v>
      </c>
      <c r="M22" s="374" t="s">
        <v>447</v>
      </c>
      <c r="N22" s="346"/>
    </row>
    <row r="23" spans="1:15" ht="18.75" customHeight="1" x14ac:dyDescent="0.25">
      <c r="A23" s="315"/>
      <c r="B23" s="371" t="s">
        <v>132</v>
      </c>
      <c r="C23" s="371"/>
      <c r="D23" s="371"/>
      <c r="E23" s="371"/>
      <c r="F23" s="371"/>
      <c r="G23" s="371"/>
      <c r="H23" s="371"/>
      <c r="I23" s="48"/>
      <c r="J23" s="28"/>
      <c r="K23" s="243"/>
      <c r="L23" s="29"/>
      <c r="M23" s="375"/>
      <c r="N23" s="347"/>
    </row>
    <row r="24" spans="1:15" ht="42" customHeight="1" x14ac:dyDescent="0.25">
      <c r="A24" s="315"/>
      <c r="B24" s="332"/>
      <c r="C24" s="332"/>
      <c r="D24" s="332"/>
      <c r="E24" s="332"/>
      <c r="F24" s="332"/>
      <c r="G24" s="332"/>
      <c r="H24" s="332"/>
      <c r="I24" s="48"/>
      <c r="J24" s="28" t="str">
        <f>IF($I$22=1,"3","0")</f>
        <v>0</v>
      </c>
      <c r="K24" s="243"/>
      <c r="L24" s="29"/>
      <c r="M24" s="375"/>
      <c r="N24" s="347"/>
    </row>
    <row r="25" spans="1:15" ht="38.25" customHeight="1" x14ac:dyDescent="0.25">
      <c r="A25" s="315"/>
      <c r="B25" s="332"/>
      <c r="C25" s="332"/>
      <c r="D25" s="332"/>
      <c r="E25" s="332"/>
      <c r="F25" s="332"/>
      <c r="G25" s="332"/>
      <c r="H25" s="332"/>
      <c r="I25" s="48"/>
      <c r="J25" s="28" t="str">
        <f>IF($I$22=2,"2","0")</f>
        <v>2</v>
      </c>
      <c r="K25" s="243"/>
      <c r="L25" s="29"/>
      <c r="M25" s="375"/>
      <c r="N25" s="347"/>
    </row>
    <row r="26" spans="1:15" ht="37.5" customHeight="1" x14ac:dyDescent="0.25">
      <c r="A26" s="315"/>
      <c r="B26" s="332"/>
      <c r="C26" s="332"/>
      <c r="D26" s="332"/>
      <c r="E26" s="332"/>
      <c r="F26" s="332"/>
      <c r="G26" s="332"/>
      <c r="H26" s="332"/>
      <c r="I26" s="48"/>
      <c r="J26" s="28" t="str">
        <f>IF($I$22=3,"1","0")</f>
        <v>0</v>
      </c>
      <c r="K26" s="243"/>
      <c r="L26" s="29"/>
      <c r="M26" s="375"/>
      <c r="N26" s="347"/>
    </row>
    <row r="27" spans="1:15" ht="36.75" customHeight="1" thickBot="1" x14ac:dyDescent="0.3">
      <c r="A27" s="316"/>
      <c r="B27" s="378"/>
      <c r="C27" s="378"/>
      <c r="D27" s="378"/>
      <c r="E27" s="378"/>
      <c r="F27" s="378"/>
      <c r="G27" s="378"/>
      <c r="H27" s="378"/>
      <c r="I27" s="49"/>
      <c r="J27" s="50" t="str">
        <f>IF($I$22=4,"0","0")</f>
        <v>0</v>
      </c>
      <c r="K27" s="244"/>
      <c r="L27" s="51"/>
      <c r="M27" s="376"/>
      <c r="N27" s="348"/>
    </row>
    <row r="28" spans="1:15" ht="27" customHeight="1" x14ac:dyDescent="0.25">
      <c r="A28" s="380" t="s">
        <v>383</v>
      </c>
      <c r="B28" s="332"/>
      <c r="C28" s="332"/>
      <c r="D28" s="332"/>
      <c r="E28" s="332"/>
      <c r="F28" s="332"/>
      <c r="G28" s="332"/>
      <c r="H28" s="332"/>
      <c r="I28" s="48">
        <v>3</v>
      </c>
      <c r="J28" s="28" t="str">
        <f>IF($I$28=1,"0","0")</f>
        <v>0</v>
      </c>
      <c r="K28" s="243" t="s">
        <v>136</v>
      </c>
      <c r="L28" s="29">
        <f>J28+J29+J30+J31+J32+J33</f>
        <v>3</v>
      </c>
      <c r="M28" s="374" t="s">
        <v>448</v>
      </c>
      <c r="N28" s="346"/>
      <c r="O28" s="60"/>
    </row>
    <row r="29" spans="1:15" ht="22.5" customHeight="1" x14ac:dyDescent="0.25">
      <c r="A29" s="380"/>
      <c r="B29" s="371" t="s">
        <v>132</v>
      </c>
      <c r="C29" s="371"/>
      <c r="D29" s="371"/>
      <c r="E29" s="371"/>
      <c r="F29" s="371"/>
      <c r="G29" s="371"/>
      <c r="H29" s="371"/>
      <c r="I29" s="48"/>
      <c r="J29" s="28"/>
      <c r="K29" s="243"/>
      <c r="L29" s="29"/>
      <c r="M29" s="375"/>
      <c r="N29" s="347"/>
    </row>
    <row r="30" spans="1:15" ht="26.45" customHeight="1" x14ac:dyDescent="0.25">
      <c r="A30" s="380"/>
      <c r="B30" s="332"/>
      <c r="C30" s="332"/>
      <c r="D30" s="332"/>
      <c r="E30" s="332"/>
      <c r="F30" s="332"/>
      <c r="G30" s="332"/>
      <c r="H30" s="332"/>
      <c r="I30" s="61"/>
      <c r="J30" s="28" t="str">
        <f>IF($I$28=2,"4","0")</f>
        <v>0</v>
      </c>
      <c r="K30" s="243"/>
      <c r="L30" s="29"/>
      <c r="M30" s="375"/>
      <c r="N30" s="347"/>
    </row>
    <row r="31" spans="1:15" ht="18.75" customHeight="1" x14ac:dyDescent="0.25">
      <c r="A31" s="380"/>
      <c r="B31" s="332"/>
      <c r="C31" s="332"/>
      <c r="D31" s="332"/>
      <c r="E31" s="332"/>
      <c r="F31" s="332"/>
      <c r="G31" s="332"/>
      <c r="H31" s="332"/>
      <c r="I31" s="61"/>
      <c r="J31" s="28" t="str">
        <f>IF($I$28=3,"3","0")</f>
        <v>3</v>
      </c>
      <c r="K31" s="243"/>
      <c r="L31" s="29"/>
      <c r="M31" s="375"/>
      <c r="N31" s="347"/>
    </row>
    <row r="32" spans="1:15" ht="20.45" customHeight="1" x14ac:dyDescent="0.25">
      <c r="A32" s="380"/>
      <c r="B32" s="332"/>
      <c r="C32" s="332"/>
      <c r="D32" s="332"/>
      <c r="E32" s="332"/>
      <c r="F32" s="332"/>
      <c r="G32" s="332"/>
      <c r="H32" s="332"/>
      <c r="I32" s="61"/>
      <c r="J32" s="28" t="str">
        <f>IF($I$28=4,"2","0")</f>
        <v>0</v>
      </c>
      <c r="K32" s="243"/>
      <c r="L32" s="29"/>
      <c r="M32" s="375"/>
      <c r="N32" s="347"/>
    </row>
    <row r="33" spans="1:14" ht="25.9" customHeight="1" x14ac:dyDescent="0.25">
      <c r="A33" s="380"/>
      <c r="B33" s="332"/>
      <c r="C33" s="332"/>
      <c r="D33" s="332"/>
      <c r="E33" s="332"/>
      <c r="F33" s="332"/>
      <c r="G33" s="332"/>
      <c r="H33" s="332"/>
      <c r="I33" s="61"/>
      <c r="J33" s="28" t="str">
        <f>IF($I$28=5,"1","0")</f>
        <v>0</v>
      </c>
      <c r="K33" s="243"/>
      <c r="L33" s="29"/>
      <c r="M33" s="381"/>
      <c r="N33" s="382"/>
    </row>
    <row r="34" spans="1:14" ht="18" customHeight="1" x14ac:dyDescent="0.25">
      <c r="A34" s="408" t="s">
        <v>384</v>
      </c>
      <c r="B34" s="322" t="s">
        <v>132</v>
      </c>
      <c r="C34" s="322"/>
      <c r="D34" s="322"/>
      <c r="E34" s="322"/>
      <c r="F34" s="322"/>
      <c r="G34" s="322"/>
      <c r="H34" s="322"/>
      <c r="I34" s="62">
        <v>2</v>
      </c>
      <c r="J34" s="180"/>
      <c r="K34" s="245" t="s">
        <v>385</v>
      </c>
      <c r="L34" s="181">
        <f>J35+J36+J37+J38+J39+J40+J41</f>
        <v>2.4</v>
      </c>
      <c r="M34" s="410" t="s">
        <v>449</v>
      </c>
      <c r="N34" s="411"/>
    </row>
    <row r="35" spans="1:14" ht="39.75" customHeight="1" x14ac:dyDescent="0.25">
      <c r="A35" s="409"/>
      <c r="B35" s="322"/>
      <c r="C35" s="322"/>
      <c r="D35" s="322"/>
      <c r="E35" s="322"/>
      <c r="F35" s="322"/>
      <c r="G35" s="322"/>
      <c r="H35" s="322"/>
      <c r="I35" s="48"/>
      <c r="J35" s="28" t="str">
        <f>IF($I$35=1,"0","0")</f>
        <v>0</v>
      </c>
      <c r="K35" s="243"/>
      <c r="L35" s="28"/>
      <c r="M35" s="375"/>
      <c r="N35" s="325"/>
    </row>
    <row r="36" spans="1:14" ht="31.15" customHeight="1" x14ac:dyDescent="0.25">
      <c r="A36" s="409"/>
      <c r="B36" s="322"/>
      <c r="C36" s="322"/>
      <c r="D36" s="322"/>
      <c r="E36" s="322"/>
      <c r="F36" s="322"/>
      <c r="G36" s="322"/>
      <c r="H36" s="322"/>
      <c r="I36" s="48"/>
      <c r="J36" s="28"/>
      <c r="K36" s="243"/>
      <c r="L36" s="28"/>
      <c r="M36" s="375"/>
      <c r="N36" s="325"/>
    </row>
    <row r="37" spans="1:14" ht="38.450000000000003" customHeight="1" x14ac:dyDescent="0.25">
      <c r="A37" s="409"/>
      <c r="B37" s="322"/>
      <c r="C37" s="322"/>
      <c r="D37" s="322"/>
      <c r="E37" s="322"/>
      <c r="F37" s="322"/>
      <c r="G37" s="322"/>
      <c r="H37" s="322"/>
      <c r="I37" s="48" t="b">
        <v>1</v>
      </c>
      <c r="J37" s="28" t="str">
        <f>IF($I$37=TRUE,"0.6","0")</f>
        <v>0.6</v>
      </c>
      <c r="K37" s="243"/>
      <c r="L37" s="28" t="str">
        <f>IF(AND($I$34&lt;&gt;2,I37=TRUE),"ERROR","")</f>
        <v/>
      </c>
      <c r="M37" s="375"/>
      <c r="N37" s="325"/>
    </row>
    <row r="38" spans="1:14" ht="29.45" customHeight="1" x14ac:dyDescent="0.25">
      <c r="A38" s="409"/>
      <c r="B38" s="322"/>
      <c r="C38" s="322"/>
      <c r="D38" s="322"/>
      <c r="E38" s="322"/>
      <c r="F38" s="322"/>
      <c r="G38" s="322"/>
      <c r="H38" s="322"/>
      <c r="I38" s="48" t="b">
        <v>1</v>
      </c>
      <c r="J38" s="28" t="str">
        <f>IF($I$38=TRUE,"0.6","0")</f>
        <v>0.6</v>
      </c>
      <c r="K38" s="243"/>
      <c r="L38" s="28" t="str">
        <f t="shared" ref="L38:L41" si="0">IF(AND($I$34&lt;&gt;2,I38=TRUE),"ERROR","")</f>
        <v/>
      </c>
      <c r="M38" s="375"/>
      <c r="N38" s="325"/>
    </row>
    <row r="39" spans="1:14" ht="28.9" customHeight="1" x14ac:dyDescent="0.25">
      <c r="A39" s="409"/>
      <c r="B39" s="322"/>
      <c r="C39" s="322"/>
      <c r="D39" s="322"/>
      <c r="E39" s="322"/>
      <c r="F39" s="322"/>
      <c r="G39" s="322"/>
      <c r="H39" s="322"/>
      <c r="I39" s="48" t="b">
        <v>1</v>
      </c>
      <c r="J39" s="28" t="str">
        <f>IF($I$39=TRUE,"0.6","0")</f>
        <v>0.6</v>
      </c>
      <c r="K39" s="243"/>
      <c r="L39" s="28" t="str">
        <f t="shared" si="0"/>
        <v/>
      </c>
      <c r="M39" s="375"/>
      <c r="N39" s="325"/>
    </row>
    <row r="40" spans="1:14" ht="35.450000000000003" customHeight="1" x14ac:dyDescent="0.25">
      <c r="A40" s="409"/>
      <c r="B40" s="322"/>
      <c r="C40" s="322"/>
      <c r="D40" s="322"/>
      <c r="E40" s="322"/>
      <c r="F40" s="322"/>
      <c r="G40" s="322"/>
      <c r="H40" s="322"/>
      <c r="I40" s="48" t="b">
        <v>1</v>
      </c>
      <c r="J40" s="28" t="str">
        <f>IF($I$40=TRUE,"0.6","0")</f>
        <v>0.6</v>
      </c>
      <c r="K40" s="243"/>
      <c r="L40" s="28" t="str">
        <f t="shared" si="0"/>
        <v/>
      </c>
      <c r="M40" s="375"/>
      <c r="N40" s="325"/>
    </row>
    <row r="41" spans="1:14" ht="48.75" customHeight="1" thickBot="1" x14ac:dyDescent="0.3">
      <c r="A41" s="409"/>
      <c r="B41" s="327"/>
      <c r="C41" s="327"/>
      <c r="D41" s="327"/>
      <c r="E41" s="327"/>
      <c r="F41" s="327"/>
      <c r="G41" s="327"/>
      <c r="H41" s="327"/>
      <c r="I41" s="48" t="b">
        <v>0</v>
      </c>
      <c r="J41" s="28" t="str">
        <f>IF($I$41=TRUE,"0.6","0")</f>
        <v>0</v>
      </c>
      <c r="K41" s="244"/>
      <c r="L41" s="28" t="str">
        <f t="shared" si="0"/>
        <v/>
      </c>
      <c r="M41" s="381"/>
      <c r="N41" s="412"/>
    </row>
    <row r="42" spans="1:14" ht="15.75" thickBot="1" x14ac:dyDescent="0.3">
      <c r="A42" s="388" t="s">
        <v>137</v>
      </c>
      <c r="B42" s="389"/>
      <c r="C42" s="389"/>
      <c r="D42" s="389"/>
      <c r="E42" s="389"/>
      <c r="F42" s="389"/>
      <c r="G42" s="389"/>
      <c r="H42" s="389"/>
      <c r="I42" s="389"/>
      <c r="J42" s="389"/>
      <c r="K42" s="182"/>
      <c r="L42" s="183">
        <f>SUM(L4:L34)</f>
        <v>15.4</v>
      </c>
      <c r="M42" s="63"/>
      <c r="N42" s="271"/>
    </row>
    <row r="43" spans="1:14" ht="31.15" customHeight="1" thickBot="1" x14ac:dyDescent="0.3">
      <c r="A43" s="390"/>
      <c r="B43" s="390"/>
      <c r="C43" s="390"/>
      <c r="D43" s="390"/>
      <c r="E43" s="390"/>
      <c r="F43" s="390"/>
      <c r="G43" s="390"/>
      <c r="H43" s="390"/>
      <c r="I43" s="390"/>
      <c r="J43" s="390"/>
      <c r="K43" s="390"/>
      <c r="L43" s="390"/>
      <c r="M43" s="396"/>
      <c r="N43" s="396"/>
    </row>
    <row r="44" spans="1:14" ht="79.150000000000006" customHeight="1" thickBot="1" x14ac:dyDescent="0.3">
      <c r="A44" s="397" t="s">
        <v>138</v>
      </c>
      <c r="B44" s="398"/>
      <c r="C44" s="398"/>
      <c r="D44" s="398"/>
      <c r="E44" s="398"/>
      <c r="F44" s="398"/>
      <c r="G44" s="398"/>
      <c r="H44" s="398"/>
      <c r="I44" s="398"/>
      <c r="J44" s="398"/>
      <c r="K44" s="398"/>
      <c r="L44" s="399"/>
      <c r="M44" s="57" t="s">
        <v>103</v>
      </c>
      <c r="N44" s="272" t="s">
        <v>416</v>
      </c>
    </row>
    <row r="45" spans="1:14" ht="21" customHeight="1" x14ac:dyDescent="0.25">
      <c r="A45" s="400" t="s">
        <v>139</v>
      </c>
      <c r="B45" s="403" t="s">
        <v>132</v>
      </c>
      <c r="C45" s="403"/>
      <c r="D45" s="403"/>
      <c r="E45" s="403"/>
      <c r="F45" s="403"/>
      <c r="G45" s="403"/>
      <c r="H45" s="403"/>
      <c r="I45" s="45">
        <v>2</v>
      </c>
      <c r="J45" s="46"/>
      <c r="K45" s="240" t="s">
        <v>131</v>
      </c>
      <c r="L45" s="53">
        <f>J46+J47+J48+J49+J50</f>
        <v>0</v>
      </c>
      <c r="M45" s="404" t="s">
        <v>450</v>
      </c>
      <c r="N45" s="329" t="s">
        <v>436</v>
      </c>
    </row>
    <row r="46" spans="1:14" ht="30" customHeight="1" x14ac:dyDescent="0.25">
      <c r="A46" s="401"/>
      <c r="B46" s="407"/>
      <c r="C46" s="407"/>
      <c r="D46" s="407"/>
      <c r="E46" s="407"/>
      <c r="F46" s="407"/>
      <c r="G46" s="407"/>
      <c r="H46" s="407"/>
      <c r="I46" s="48"/>
      <c r="J46" s="28" t="str">
        <f>IF($I$45=1,"0","0")</f>
        <v>0</v>
      </c>
      <c r="K46" s="243"/>
      <c r="L46" s="29"/>
      <c r="M46" s="405"/>
      <c r="N46" s="330"/>
    </row>
    <row r="47" spans="1:14" ht="43.9" customHeight="1" x14ac:dyDescent="0.25">
      <c r="A47" s="401"/>
      <c r="B47" s="383"/>
      <c r="C47" s="383"/>
      <c r="D47" s="383"/>
      <c r="E47" s="383"/>
      <c r="F47" s="383"/>
      <c r="G47" s="383"/>
      <c r="H47" s="383"/>
      <c r="I47" s="61"/>
      <c r="J47" s="28" t="str">
        <f>IF($I$45=2,"0","0")</f>
        <v>0</v>
      </c>
      <c r="K47" s="243"/>
      <c r="L47" s="29"/>
      <c r="M47" s="405"/>
      <c r="N47" s="330"/>
    </row>
    <row r="48" spans="1:14" ht="48" customHeight="1" x14ac:dyDescent="0.25">
      <c r="A48" s="401"/>
      <c r="B48" s="384"/>
      <c r="C48" s="384"/>
      <c r="D48" s="384"/>
      <c r="E48" s="384"/>
      <c r="F48" s="384"/>
      <c r="G48" s="384"/>
      <c r="H48" s="384"/>
      <c r="I48" s="61"/>
      <c r="J48" s="28" t="str">
        <f>IF($I$48=TRUE,"1","0")</f>
        <v>0</v>
      </c>
      <c r="K48" s="243"/>
      <c r="L48" s="29" t="str">
        <f>IF(AND($I$45&lt;&gt;3,I48=TRUE),"ERROR","")</f>
        <v/>
      </c>
      <c r="M48" s="405"/>
      <c r="N48" s="330"/>
    </row>
    <row r="49" spans="1:14" ht="54" customHeight="1" x14ac:dyDescent="0.25">
      <c r="A49" s="401"/>
      <c r="B49" s="383"/>
      <c r="C49" s="383"/>
      <c r="D49" s="383"/>
      <c r="E49" s="383"/>
      <c r="F49" s="383"/>
      <c r="G49" s="383"/>
      <c r="H49" s="383"/>
      <c r="I49" s="61" t="b">
        <v>0</v>
      </c>
      <c r="J49" s="28" t="str">
        <f>IF($I$49=TRUE,"1.5","0")</f>
        <v>0</v>
      </c>
      <c r="K49" s="243"/>
      <c r="L49" s="29" t="str">
        <f>IF(AND($I$45&lt;&gt;3,I49=TRUE),"ERROR","")</f>
        <v/>
      </c>
      <c r="M49" s="405"/>
      <c r="N49" s="330"/>
    </row>
    <row r="50" spans="1:14" ht="46.5" customHeight="1" thickBot="1" x14ac:dyDescent="0.3">
      <c r="A50" s="402"/>
      <c r="B50" s="379"/>
      <c r="C50" s="379"/>
      <c r="D50" s="379"/>
      <c r="E50" s="379"/>
      <c r="F50" s="379"/>
      <c r="G50" s="379"/>
      <c r="H50" s="379"/>
      <c r="I50" s="64" t="b">
        <v>0</v>
      </c>
      <c r="J50" s="28" t="str">
        <f>IF($I$50=TRUE,"1.5","0")</f>
        <v>0</v>
      </c>
      <c r="K50" s="243"/>
      <c r="L50" s="29" t="str">
        <f>IF(AND($I$45&lt;&gt;3,I50=TRUE),"ERROR","")</f>
        <v/>
      </c>
      <c r="M50" s="406"/>
      <c r="N50" s="331"/>
    </row>
    <row r="51" spans="1:14" ht="18.600000000000001" customHeight="1" x14ac:dyDescent="0.25">
      <c r="A51" s="385" t="s">
        <v>386</v>
      </c>
      <c r="B51" s="387" t="s">
        <v>132</v>
      </c>
      <c r="C51" s="387"/>
      <c r="D51" s="387"/>
      <c r="E51" s="387"/>
      <c r="F51" s="387"/>
      <c r="G51" s="387"/>
      <c r="H51" s="387"/>
      <c r="I51" s="45">
        <v>4</v>
      </c>
      <c r="J51" s="46"/>
      <c r="K51" s="240" t="s">
        <v>133</v>
      </c>
      <c r="L51" s="47">
        <f>J52+J53+J54+J55+J56</f>
        <v>3</v>
      </c>
      <c r="M51" s="392"/>
      <c r="N51" s="346"/>
    </row>
    <row r="52" spans="1:14" ht="27" customHeight="1" x14ac:dyDescent="0.25">
      <c r="A52" s="386"/>
      <c r="B52" s="413"/>
      <c r="C52" s="413"/>
      <c r="D52" s="413"/>
      <c r="E52" s="413"/>
      <c r="F52" s="413"/>
      <c r="G52" s="413"/>
      <c r="H52" s="413"/>
      <c r="I52" s="48"/>
      <c r="J52" s="28" t="str">
        <f>IF($I$51=1,"0","0")</f>
        <v>0</v>
      </c>
      <c r="K52" s="243"/>
      <c r="L52" s="29"/>
      <c r="M52" s="393"/>
      <c r="N52" s="347"/>
    </row>
    <row r="53" spans="1:14" ht="34.9" customHeight="1" x14ac:dyDescent="0.25">
      <c r="A53" s="386"/>
      <c r="B53" s="413"/>
      <c r="C53" s="413"/>
      <c r="D53" s="413"/>
      <c r="E53" s="413"/>
      <c r="F53" s="413"/>
      <c r="G53" s="413"/>
      <c r="H53" s="413"/>
      <c r="I53" s="48"/>
      <c r="J53" s="28" t="str">
        <f>IF($I$51=5,"1","0")</f>
        <v>0</v>
      </c>
      <c r="K53" s="243"/>
      <c r="L53" s="29"/>
      <c r="M53" s="393"/>
      <c r="N53" s="347"/>
    </row>
    <row r="54" spans="1:14" ht="33" customHeight="1" x14ac:dyDescent="0.25">
      <c r="A54" s="386"/>
      <c r="B54" s="414"/>
      <c r="C54" s="414"/>
      <c r="D54" s="414"/>
      <c r="E54" s="414"/>
      <c r="F54" s="414"/>
      <c r="G54" s="414"/>
      <c r="H54" s="414"/>
      <c r="I54" s="48"/>
      <c r="J54" s="28" t="str">
        <f>IF($I$51=2,"2","0")</f>
        <v>0</v>
      </c>
      <c r="K54" s="243"/>
      <c r="L54" s="29"/>
      <c r="M54" s="393"/>
      <c r="N54" s="347"/>
    </row>
    <row r="55" spans="1:14" ht="32.450000000000003" customHeight="1" x14ac:dyDescent="0.25">
      <c r="A55" s="386"/>
      <c r="B55" s="414"/>
      <c r="C55" s="414"/>
      <c r="D55" s="414"/>
      <c r="E55" s="414"/>
      <c r="F55" s="414"/>
      <c r="G55" s="414"/>
      <c r="H55" s="414"/>
      <c r="I55" s="48"/>
      <c r="J55" s="28" t="str">
        <f>IF($I$51=3,"3","0")</f>
        <v>0</v>
      </c>
      <c r="K55" s="243"/>
      <c r="L55" s="29"/>
      <c r="M55" s="393"/>
      <c r="N55" s="347"/>
    </row>
    <row r="56" spans="1:14" ht="37.5" customHeight="1" thickBot="1" x14ac:dyDescent="0.3">
      <c r="A56" s="386"/>
      <c r="B56" s="414"/>
      <c r="C56" s="414"/>
      <c r="D56" s="414"/>
      <c r="E56" s="414"/>
      <c r="F56" s="414"/>
      <c r="G56" s="414"/>
      <c r="H56" s="414"/>
      <c r="I56" s="49"/>
      <c r="J56" s="50" t="str">
        <f>IF($I$51=4,"3","0")</f>
        <v>3</v>
      </c>
      <c r="K56" s="244"/>
      <c r="L56" s="51"/>
      <c r="M56" s="394"/>
      <c r="N56" s="348"/>
    </row>
    <row r="57" spans="1:14" ht="23.45" customHeight="1" x14ac:dyDescent="0.25">
      <c r="A57" s="391" t="s">
        <v>387</v>
      </c>
      <c r="B57" s="387" t="s">
        <v>132</v>
      </c>
      <c r="C57" s="387"/>
      <c r="D57" s="387"/>
      <c r="E57" s="387"/>
      <c r="F57" s="387"/>
      <c r="G57" s="387"/>
      <c r="H57" s="387"/>
      <c r="I57" s="48">
        <v>2</v>
      </c>
      <c r="J57" s="28"/>
      <c r="K57" s="243" t="s">
        <v>134</v>
      </c>
      <c r="L57" s="29">
        <f>J58+J59+J60+J61</f>
        <v>2</v>
      </c>
      <c r="M57" s="392" t="s">
        <v>451</v>
      </c>
      <c r="N57" s="346" t="s">
        <v>437</v>
      </c>
    </row>
    <row r="58" spans="1:14" ht="45.75" customHeight="1" x14ac:dyDescent="0.25">
      <c r="A58" s="391"/>
      <c r="B58" s="384"/>
      <c r="C58" s="384"/>
      <c r="D58" s="384"/>
      <c r="E58" s="384"/>
      <c r="F58" s="384"/>
      <c r="G58" s="384"/>
      <c r="H58" s="384"/>
      <c r="I58" s="48"/>
      <c r="J58" s="28" t="str">
        <f>IF($I$57=1,"0","0")</f>
        <v>0</v>
      </c>
      <c r="K58" s="243"/>
      <c r="L58" s="29"/>
      <c r="M58" s="393"/>
      <c r="N58" s="347"/>
    </row>
    <row r="59" spans="1:14" ht="43.5" customHeight="1" x14ac:dyDescent="0.25">
      <c r="A59" s="391"/>
      <c r="B59" s="384"/>
      <c r="C59" s="384"/>
      <c r="D59" s="384"/>
      <c r="E59" s="384"/>
      <c r="F59" s="384"/>
      <c r="G59" s="384"/>
      <c r="H59" s="384"/>
      <c r="I59" s="48"/>
      <c r="J59" s="28" t="str">
        <f>IF($I$57=2,"0","0")</f>
        <v>0</v>
      </c>
      <c r="K59" s="243"/>
      <c r="L59" s="29"/>
      <c r="M59" s="393"/>
      <c r="N59" s="347"/>
    </row>
    <row r="60" spans="1:14" ht="31.9" customHeight="1" x14ac:dyDescent="0.25">
      <c r="A60" s="391"/>
      <c r="B60" s="384"/>
      <c r="C60" s="384"/>
      <c r="D60" s="384"/>
      <c r="E60" s="384"/>
      <c r="F60" s="384"/>
      <c r="G60" s="384"/>
      <c r="H60" s="384"/>
      <c r="I60" s="48" t="b">
        <v>1</v>
      </c>
      <c r="J60" s="28" t="str">
        <f>IF($I$61=TRUE,"1","0")</f>
        <v>1</v>
      </c>
      <c r="K60" s="243"/>
      <c r="L60" s="29" t="str">
        <f>IF(AND($I$57&lt;&gt;2,I60=TRUE),"ERROR","")</f>
        <v/>
      </c>
      <c r="M60" s="393"/>
      <c r="N60" s="347"/>
    </row>
    <row r="61" spans="1:14" ht="31.9" customHeight="1" thickBot="1" x14ac:dyDescent="0.3">
      <c r="A61" s="391"/>
      <c r="B61" s="395"/>
      <c r="C61" s="395"/>
      <c r="D61" s="395"/>
      <c r="E61" s="395"/>
      <c r="F61" s="395"/>
      <c r="G61" s="395"/>
      <c r="H61" s="395"/>
      <c r="I61" s="48" t="b">
        <v>1</v>
      </c>
      <c r="J61" s="28" t="str">
        <f>IF($I$60=TRUE,"1","0")</f>
        <v>1</v>
      </c>
      <c r="K61" s="243"/>
      <c r="L61" s="29" t="str">
        <f>IF(AND($I$57&lt;&gt;2,I61=TRUE),"ERROR","")</f>
        <v/>
      </c>
      <c r="M61" s="394"/>
      <c r="N61" s="348"/>
    </row>
    <row r="62" spans="1:14" ht="21.6" customHeight="1" x14ac:dyDescent="0.25">
      <c r="A62" s="401" t="s">
        <v>140</v>
      </c>
      <c r="B62" s="387" t="s">
        <v>132</v>
      </c>
      <c r="C62" s="387"/>
      <c r="D62" s="387"/>
      <c r="E62" s="387"/>
      <c r="F62" s="387"/>
      <c r="G62" s="387"/>
      <c r="H62" s="387"/>
      <c r="I62" s="45">
        <v>1</v>
      </c>
      <c r="J62" s="46"/>
      <c r="K62" s="240" t="s">
        <v>135</v>
      </c>
      <c r="L62" s="47">
        <f>J64+J65+J66+J67+J68+J69</f>
        <v>0</v>
      </c>
      <c r="M62" s="374"/>
      <c r="N62" s="346"/>
    </row>
    <row r="63" spans="1:14" ht="53.25" customHeight="1" x14ac:dyDescent="0.25">
      <c r="A63" s="401"/>
      <c r="B63" s="414"/>
      <c r="C63" s="414"/>
      <c r="D63" s="414"/>
      <c r="E63" s="414"/>
      <c r="F63" s="414"/>
      <c r="G63" s="414"/>
      <c r="H63" s="414"/>
      <c r="I63" s="48"/>
      <c r="J63" s="28" t="str">
        <f>IF($I$62=1,"0","0")</f>
        <v>0</v>
      </c>
      <c r="K63" s="243"/>
      <c r="L63" s="29"/>
      <c r="M63" s="375"/>
      <c r="N63" s="347"/>
    </row>
    <row r="64" spans="1:14" ht="47.25" customHeight="1" x14ac:dyDescent="0.25">
      <c r="A64" s="401"/>
      <c r="B64" s="414"/>
      <c r="C64" s="414"/>
      <c r="D64" s="414"/>
      <c r="E64" s="414"/>
      <c r="F64" s="414"/>
      <c r="G64" s="414"/>
      <c r="H64" s="414"/>
      <c r="I64" s="48"/>
      <c r="J64" s="28" t="str">
        <f>IF($I$62=2,"1","0")</f>
        <v>0</v>
      </c>
      <c r="K64" s="243"/>
      <c r="L64" s="29"/>
      <c r="M64" s="375"/>
      <c r="N64" s="347"/>
    </row>
    <row r="65" spans="1:14" ht="40.15" customHeight="1" x14ac:dyDescent="0.25">
      <c r="A65" s="401"/>
      <c r="B65" s="414"/>
      <c r="C65" s="414"/>
      <c r="D65" s="414"/>
      <c r="E65" s="414"/>
      <c r="F65" s="414"/>
      <c r="G65" s="414"/>
      <c r="H65" s="414"/>
      <c r="I65" s="48" t="b">
        <v>0</v>
      </c>
      <c r="J65" s="28" t="str">
        <f>IF($I$65=TRUE,"0.4","0")</f>
        <v>0</v>
      </c>
      <c r="K65" s="243"/>
      <c r="L65" s="29" t="str">
        <f>IF(AND($I$62&lt;&gt;2,I65=TRUE),"ERROR","")</f>
        <v/>
      </c>
      <c r="M65" s="375"/>
      <c r="N65" s="347"/>
    </row>
    <row r="66" spans="1:14" ht="43.5" customHeight="1" x14ac:dyDescent="0.25">
      <c r="A66" s="401"/>
      <c r="B66" s="384"/>
      <c r="C66" s="384"/>
      <c r="D66" s="384"/>
      <c r="E66" s="384"/>
      <c r="F66" s="384"/>
      <c r="G66" s="384"/>
      <c r="H66" s="384"/>
      <c r="I66" s="48" t="b">
        <v>0</v>
      </c>
      <c r="J66" s="28" t="str">
        <f>IF($I$66=TRUE,"0.4","0")</f>
        <v>0</v>
      </c>
      <c r="K66" s="243"/>
      <c r="L66" s="29" t="str">
        <f>IF(AND($I$62&lt;&gt;2,I66=TRUE),"ERROR","")</f>
        <v/>
      </c>
      <c r="M66" s="375"/>
      <c r="N66" s="347"/>
    </row>
    <row r="67" spans="1:14" ht="32.450000000000003" customHeight="1" x14ac:dyDescent="0.25">
      <c r="A67" s="401"/>
      <c r="B67" s="384"/>
      <c r="C67" s="384"/>
      <c r="D67" s="384"/>
      <c r="E67" s="384"/>
      <c r="F67" s="384"/>
      <c r="G67" s="384"/>
      <c r="H67" s="384"/>
      <c r="I67" s="48" t="b">
        <v>0</v>
      </c>
      <c r="J67" s="28" t="str">
        <f>IF($I$67=TRUE,"0.4","0")</f>
        <v>0</v>
      </c>
      <c r="K67" s="243"/>
      <c r="L67" s="29" t="str">
        <f t="shared" ref="L67:L69" si="1">IF(AND($I$62&lt;&gt;2,I67=TRUE),"ERROR","")</f>
        <v/>
      </c>
      <c r="M67" s="375"/>
      <c r="N67" s="347"/>
    </row>
    <row r="68" spans="1:14" ht="40.5" customHeight="1" x14ac:dyDescent="0.25">
      <c r="A68" s="401"/>
      <c r="B68" s="384"/>
      <c r="C68" s="384"/>
      <c r="D68" s="384"/>
      <c r="E68" s="384"/>
      <c r="F68" s="384"/>
      <c r="G68" s="384"/>
      <c r="H68" s="384"/>
      <c r="I68" s="48" t="b">
        <v>0</v>
      </c>
      <c r="J68" s="28" t="str">
        <f>IF($I$68=TRUE,"0.4","0")</f>
        <v>0</v>
      </c>
      <c r="K68" s="243"/>
      <c r="L68" s="29" t="str">
        <f t="shared" si="1"/>
        <v/>
      </c>
      <c r="M68" s="375"/>
      <c r="N68" s="347"/>
    </row>
    <row r="69" spans="1:14" ht="39" customHeight="1" thickBot="1" x14ac:dyDescent="0.3">
      <c r="A69" s="402"/>
      <c r="B69" s="415"/>
      <c r="C69" s="415"/>
      <c r="D69" s="415"/>
      <c r="E69" s="415"/>
      <c r="F69" s="415"/>
      <c r="G69" s="415"/>
      <c r="H69" s="415"/>
      <c r="I69" s="49" t="b">
        <v>0</v>
      </c>
      <c r="J69" s="28" t="str">
        <f>IF($I$69=TRUE,"0.4","0")</f>
        <v>0</v>
      </c>
      <c r="K69" s="243"/>
      <c r="L69" s="29" t="str">
        <f t="shared" si="1"/>
        <v/>
      </c>
      <c r="M69" s="376"/>
      <c r="N69" s="348"/>
    </row>
    <row r="70" spans="1:14" ht="19.149999999999999" customHeight="1" x14ac:dyDescent="0.25">
      <c r="A70" s="400" t="s">
        <v>141</v>
      </c>
      <c r="B70" s="403" t="s">
        <v>132</v>
      </c>
      <c r="C70" s="403"/>
      <c r="D70" s="403"/>
      <c r="E70" s="403"/>
      <c r="F70" s="403"/>
      <c r="G70" s="403"/>
      <c r="H70" s="403"/>
      <c r="I70" s="45">
        <v>3</v>
      </c>
      <c r="J70" s="46"/>
      <c r="K70" s="240" t="s">
        <v>420</v>
      </c>
      <c r="L70" s="47">
        <f>J71+J72+J73+J74</f>
        <v>1</v>
      </c>
      <c r="M70" s="392" t="s">
        <v>438</v>
      </c>
      <c r="N70" s="329" t="s">
        <v>439</v>
      </c>
    </row>
    <row r="71" spans="1:14" ht="41.25" customHeight="1" x14ac:dyDescent="0.25">
      <c r="A71" s="401"/>
      <c r="B71" s="383"/>
      <c r="C71" s="383"/>
      <c r="D71" s="383"/>
      <c r="E71" s="383"/>
      <c r="F71" s="383"/>
      <c r="G71" s="383"/>
      <c r="H71" s="383"/>
      <c r="I71" s="48"/>
      <c r="J71" s="28" t="str">
        <f>IF($I$70=1,"3","0")</f>
        <v>0</v>
      </c>
      <c r="K71" s="243"/>
      <c r="L71" s="29"/>
      <c r="M71" s="393"/>
      <c r="N71" s="330"/>
    </row>
    <row r="72" spans="1:14" ht="36" customHeight="1" x14ac:dyDescent="0.25">
      <c r="A72" s="401"/>
      <c r="B72" s="383"/>
      <c r="C72" s="383"/>
      <c r="D72" s="383"/>
      <c r="E72" s="383"/>
      <c r="F72" s="383"/>
      <c r="G72" s="383"/>
      <c r="H72" s="383"/>
      <c r="I72" s="48"/>
      <c r="J72" s="28" t="str">
        <f>IF($I$70=2,"2","0")</f>
        <v>0</v>
      </c>
      <c r="K72" s="243"/>
      <c r="L72" s="29"/>
      <c r="M72" s="393"/>
      <c r="N72" s="330"/>
    </row>
    <row r="73" spans="1:14" ht="36" customHeight="1" x14ac:dyDescent="0.25">
      <c r="A73" s="401"/>
      <c r="B73" s="383"/>
      <c r="C73" s="383"/>
      <c r="D73" s="383"/>
      <c r="E73" s="383"/>
      <c r="F73" s="383"/>
      <c r="G73" s="383"/>
      <c r="H73" s="383"/>
      <c r="I73" s="48"/>
      <c r="J73" s="28" t="str">
        <f>IF($I$70=3,"1","0")</f>
        <v>1</v>
      </c>
      <c r="K73" s="243"/>
      <c r="L73" s="29"/>
      <c r="M73" s="393"/>
      <c r="N73" s="330"/>
    </row>
    <row r="74" spans="1:14" ht="45.75" customHeight="1" thickBot="1" x14ac:dyDescent="0.3">
      <c r="A74" s="401"/>
      <c r="B74" s="416"/>
      <c r="C74" s="416"/>
      <c r="D74" s="416"/>
      <c r="E74" s="416"/>
      <c r="F74" s="416"/>
      <c r="G74" s="416"/>
      <c r="H74" s="416"/>
      <c r="I74" s="48"/>
      <c r="J74" s="28" t="str">
        <f>IF($I$70=4,"0","0")</f>
        <v>0</v>
      </c>
      <c r="K74" s="243"/>
      <c r="L74" s="29"/>
      <c r="M74" s="393"/>
      <c r="N74" s="333"/>
    </row>
    <row r="75" spans="1:14" ht="18" customHeight="1" x14ac:dyDescent="0.25">
      <c r="A75" s="391" t="s">
        <v>142</v>
      </c>
      <c r="B75" s="403" t="s">
        <v>132</v>
      </c>
      <c r="C75" s="403"/>
      <c r="D75" s="403"/>
      <c r="E75" s="403"/>
      <c r="F75" s="403"/>
      <c r="G75" s="403"/>
      <c r="H75" s="403"/>
      <c r="I75" s="45">
        <v>2</v>
      </c>
      <c r="J75" s="46"/>
      <c r="K75" s="240" t="s">
        <v>421</v>
      </c>
      <c r="L75" s="47">
        <f>J76+J77+J78+J79+J80+J81</f>
        <v>0.5</v>
      </c>
      <c r="M75" s="374" t="s">
        <v>452</v>
      </c>
      <c r="N75" s="329" t="s">
        <v>440</v>
      </c>
    </row>
    <row r="76" spans="1:14" ht="26.45" customHeight="1" x14ac:dyDescent="0.25">
      <c r="A76" s="391"/>
      <c r="B76" s="417"/>
      <c r="C76" s="417"/>
      <c r="D76" s="417"/>
      <c r="E76" s="417"/>
      <c r="F76" s="417"/>
      <c r="G76" s="417"/>
      <c r="H76" s="417"/>
      <c r="I76" s="48"/>
      <c r="J76" s="28" t="str">
        <f>IF($I$75=1,"0","0")</f>
        <v>0</v>
      </c>
      <c r="K76" s="243"/>
      <c r="L76" s="29"/>
      <c r="M76" s="375"/>
      <c r="N76" s="330"/>
    </row>
    <row r="77" spans="1:14" ht="27" customHeight="1" x14ac:dyDescent="0.25">
      <c r="A77" s="391"/>
      <c r="B77" s="417"/>
      <c r="C77" s="417"/>
      <c r="D77" s="417"/>
      <c r="E77" s="417"/>
      <c r="F77" s="417"/>
      <c r="G77" s="417"/>
      <c r="H77" s="417"/>
      <c r="I77" s="48"/>
      <c r="J77" s="28" t="str">
        <f>IF($I$75=2,"0","0")</f>
        <v>0</v>
      </c>
      <c r="K77" s="243"/>
      <c r="L77" s="29"/>
      <c r="M77" s="375"/>
      <c r="N77" s="330"/>
    </row>
    <row r="78" spans="1:14" ht="22.9" customHeight="1" x14ac:dyDescent="0.25">
      <c r="A78" s="391"/>
      <c r="B78" s="418"/>
      <c r="C78" s="418"/>
      <c r="D78" s="418"/>
      <c r="E78" s="418"/>
      <c r="F78" s="418"/>
      <c r="G78" s="418"/>
      <c r="H78" s="418"/>
      <c r="I78" s="48" t="b">
        <v>1</v>
      </c>
      <c r="J78" s="28" t="str">
        <f>IF($I$78=TRUE,"0.5","0")</f>
        <v>0.5</v>
      </c>
      <c r="K78" s="243"/>
      <c r="L78" s="29" t="str">
        <f>IF(AND($I$75&lt;&gt;2,I78=TRUE),"ERROR","")</f>
        <v/>
      </c>
      <c r="M78" s="375"/>
      <c r="N78" s="333"/>
    </row>
    <row r="79" spans="1:14" ht="27" customHeight="1" x14ac:dyDescent="0.25">
      <c r="A79" s="391"/>
      <c r="B79" s="418"/>
      <c r="C79" s="418"/>
      <c r="D79" s="418"/>
      <c r="E79" s="418"/>
      <c r="F79" s="418"/>
      <c r="G79" s="418"/>
      <c r="H79" s="418"/>
      <c r="I79" s="48" t="b">
        <v>0</v>
      </c>
      <c r="J79" s="28" t="str">
        <f>IF($I$79=TRUE,"0.5","0")</f>
        <v>0</v>
      </c>
      <c r="K79" s="243"/>
      <c r="L79" s="29" t="str">
        <f t="shared" ref="L79:L81" si="2">IF(AND($I$75&lt;&gt;2,I79=TRUE),"ERROR","")</f>
        <v/>
      </c>
      <c r="M79" s="375"/>
      <c r="N79" s="333"/>
    </row>
    <row r="80" spans="1:14" ht="36.75" customHeight="1" x14ac:dyDescent="0.25">
      <c r="A80" s="391"/>
      <c r="B80" s="419"/>
      <c r="C80" s="418"/>
      <c r="D80" s="418"/>
      <c r="E80" s="418"/>
      <c r="F80" s="418"/>
      <c r="G80" s="418"/>
      <c r="H80" s="418"/>
      <c r="I80" s="48" t="b">
        <v>0</v>
      </c>
      <c r="J80" s="28" t="str">
        <f>IF($I$80=TRUE,"0.5","0")</f>
        <v>0</v>
      </c>
      <c r="K80" s="243"/>
      <c r="L80" s="29" t="str">
        <f t="shared" si="2"/>
        <v/>
      </c>
      <c r="M80" s="375"/>
      <c r="N80" s="333"/>
    </row>
    <row r="81" spans="1:14" ht="44.25" customHeight="1" thickBot="1" x14ac:dyDescent="0.3">
      <c r="A81" s="391"/>
      <c r="B81" s="420"/>
      <c r="C81" s="420"/>
      <c r="D81" s="420"/>
      <c r="E81" s="420"/>
      <c r="F81" s="420"/>
      <c r="G81" s="420"/>
      <c r="H81" s="420"/>
      <c r="I81" s="49" t="b">
        <v>0</v>
      </c>
      <c r="J81" s="28" t="str">
        <f>IF($I$81=TRUE,"0.5","0")</f>
        <v>0</v>
      </c>
      <c r="K81" s="243"/>
      <c r="L81" s="29" t="str">
        <f t="shared" si="2"/>
        <v/>
      </c>
      <c r="M81" s="376"/>
      <c r="N81" s="331"/>
    </row>
    <row r="82" spans="1:14" s="13" customFormat="1" ht="18.600000000000001" customHeight="1" x14ac:dyDescent="0.25">
      <c r="A82" s="421" t="s">
        <v>388</v>
      </c>
      <c r="B82" s="423" t="s">
        <v>132</v>
      </c>
      <c r="C82" s="423"/>
      <c r="D82" s="423"/>
      <c r="E82" s="423"/>
      <c r="F82" s="423"/>
      <c r="G82" s="423"/>
      <c r="H82" s="423"/>
      <c r="I82" s="65">
        <v>5</v>
      </c>
      <c r="J82" s="52"/>
      <c r="K82" s="246" t="s">
        <v>422</v>
      </c>
      <c r="L82" s="53">
        <f>J83+J84+J85+J86+J87</f>
        <v>4</v>
      </c>
      <c r="M82" s="424" t="s">
        <v>453</v>
      </c>
      <c r="N82" s="427"/>
    </row>
    <row r="83" spans="1:14" s="13" customFormat="1" ht="21" customHeight="1" x14ac:dyDescent="0.25">
      <c r="A83" s="421"/>
      <c r="B83" s="430"/>
      <c r="C83" s="430"/>
      <c r="D83" s="430"/>
      <c r="E83" s="430"/>
      <c r="F83" s="430"/>
      <c r="G83" s="430"/>
      <c r="H83" s="430"/>
      <c r="I83" s="61"/>
      <c r="J83" s="184" t="str">
        <f>IF($I$82=1,"0","0")</f>
        <v>0</v>
      </c>
      <c r="K83" s="247"/>
      <c r="L83" s="185"/>
      <c r="M83" s="425"/>
      <c r="N83" s="428"/>
    </row>
    <row r="84" spans="1:14" s="13" customFormat="1" ht="21" customHeight="1" x14ac:dyDescent="0.25">
      <c r="A84" s="421"/>
      <c r="B84" s="430"/>
      <c r="C84" s="430"/>
      <c r="D84" s="430"/>
      <c r="E84" s="430"/>
      <c r="F84" s="430"/>
      <c r="G84" s="430"/>
      <c r="H84" s="430"/>
      <c r="I84" s="61"/>
      <c r="J84" s="184" t="str">
        <f>IF($I$82=2,"1","0")</f>
        <v>0</v>
      </c>
      <c r="K84" s="247"/>
      <c r="L84" s="185"/>
      <c r="M84" s="425"/>
      <c r="N84" s="428"/>
    </row>
    <row r="85" spans="1:14" s="13" customFormat="1" ht="20.45" customHeight="1" x14ac:dyDescent="0.25">
      <c r="A85" s="421"/>
      <c r="B85" s="430"/>
      <c r="C85" s="430"/>
      <c r="D85" s="430"/>
      <c r="E85" s="430"/>
      <c r="F85" s="430"/>
      <c r="G85" s="430"/>
      <c r="H85" s="430"/>
      <c r="I85" s="61"/>
      <c r="J85" s="184" t="str">
        <f>IF($I$82=3,"2","0")</f>
        <v>0</v>
      </c>
      <c r="K85" s="247"/>
      <c r="L85" s="185"/>
      <c r="M85" s="425"/>
      <c r="N85" s="428"/>
    </row>
    <row r="86" spans="1:14" s="13" customFormat="1" ht="19.899999999999999" customHeight="1" x14ac:dyDescent="0.25">
      <c r="A86" s="421"/>
      <c r="B86" s="430"/>
      <c r="C86" s="430"/>
      <c r="D86" s="430"/>
      <c r="E86" s="430"/>
      <c r="F86" s="430"/>
      <c r="G86" s="430"/>
      <c r="H86" s="430"/>
      <c r="I86" s="61"/>
      <c r="J86" s="184" t="str">
        <f>IF($I$82=4,"3","0")</f>
        <v>0</v>
      </c>
      <c r="K86" s="247"/>
      <c r="L86" s="185"/>
      <c r="M86" s="425"/>
      <c r="N86" s="428"/>
    </row>
    <row r="87" spans="1:14" s="13" customFormat="1" ht="28.9" customHeight="1" thickBot="1" x14ac:dyDescent="0.3">
      <c r="A87" s="422"/>
      <c r="B87" s="431"/>
      <c r="C87" s="431"/>
      <c r="D87" s="431"/>
      <c r="E87" s="431"/>
      <c r="F87" s="431"/>
      <c r="G87" s="431"/>
      <c r="H87" s="431"/>
      <c r="I87" s="64"/>
      <c r="J87" s="186" t="str">
        <f>IF($I$82=5,"4","0")</f>
        <v>4</v>
      </c>
      <c r="K87" s="248"/>
      <c r="L87" s="187"/>
      <c r="M87" s="426"/>
      <c r="N87" s="429"/>
    </row>
    <row r="88" spans="1:14" x14ac:dyDescent="0.25">
      <c r="A88" s="434" t="s">
        <v>143</v>
      </c>
      <c r="B88" s="435"/>
      <c r="C88" s="435"/>
      <c r="D88" s="435"/>
      <c r="E88" s="435"/>
      <c r="F88" s="435"/>
      <c r="G88" s="435"/>
      <c r="H88" s="435"/>
      <c r="I88" s="435"/>
      <c r="J88" s="435"/>
      <c r="K88" s="249"/>
      <c r="L88" s="188">
        <f>SUM(L45:L87)</f>
        <v>10.5</v>
      </c>
      <c r="M88" s="63"/>
      <c r="N88" s="271"/>
    </row>
    <row r="89" spans="1:14" ht="32.450000000000003" customHeight="1" thickBot="1" x14ac:dyDescent="0.3">
      <c r="A89" s="436"/>
      <c r="B89" s="436"/>
      <c r="C89" s="436"/>
      <c r="D89" s="436"/>
      <c r="E89" s="436"/>
      <c r="F89" s="436"/>
      <c r="G89" s="436"/>
      <c r="H89" s="436"/>
      <c r="I89" s="436"/>
      <c r="J89" s="436"/>
      <c r="K89" s="436"/>
      <c r="L89" s="436"/>
      <c r="M89" s="437"/>
      <c r="N89" s="437"/>
    </row>
    <row r="90" spans="1:14" ht="72.75" customHeight="1" thickBot="1" x14ac:dyDescent="0.3">
      <c r="A90" s="397" t="s">
        <v>144</v>
      </c>
      <c r="B90" s="398"/>
      <c r="C90" s="398"/>
      <c r="D90" s="398"/>
      <c r="E90" s="398"/>
      <c r="F90" s="398"/>
      <c r="G90" s="398"/>
      <c r="H90" s="398"/>
      <c r="I90" s="398"/>
      <c r="J90" s="398"/>
      <c r="K90" s="398"/>
      <c r="L90" s="399"/>
      <c r="M90" s="66" t="s">
        <v>103</v>
      </c>
      <c r="N90" s="268" t="s">
        <v>416</v>
      </c>
    </row>
    <row r="91" spans="1:14" ht="18" customHeight="1" x14ac:dyDescent="0.25">
      <c r="A91" s="432" t="s">
        <v>145</v>
      </c>
      <c r="B91" s="403" t="s">
        <v>132</v>
      </c>
      <c r="C91" s="403"/>
      <c r="D91" s="403"/>
      <c r="E91" s="403"/>
      <c r="F91" s="403"/>
      <c r="G91" s="403"/>
      <c r="H91" s="403"/>
      <c r="I91" s="45">
        <v>5</v>
      </c>
      <c r="J91" s="46"/>
      <c r="K91" s="240" t="s">
        <v>131</v>
      </c>
      <c r="L91" s="47">
        <f>J92+J93+J94+J95+J96</f>
        <v>3</v>
      </c>
      <c r="M91" s="374" t="s">
        <v>454</v>
      </c>
      <c r="N91" s="439" t="s">
        <v>441</v>
      </c>
    </row>
    <row r="92" spans="1:14" ht="18" customHeight="1" x14ac:dyDescent="0.25">
      <c r="A92" s="433"/>
      <c r="B92" s="383"/>
      <c r="C92" s="383"/>
      <c r="D92" s="383"/>
      <c r="E92" s="383"/>
      <c r="F92" s="383"/>
      <c r="G92" s="383"/>
      <c r="H92" s="383"/>
      <c r="I92" s="48"/>
      <c r="J92" s="28" t="str">
        <f>IF($I$91=1,"0","0")</f>
        <v>0</v>
      </c>
      <c r="K92" s="243"/>
      <c r="L92" s="29"/>
      <c r="M92" s="375"/>
      <c r="N92" s="440"/>
    </row>
    <row r="93" spans="1:14" ht="19.149999999999999" customHeight="1" x14ac:dyDescent="0.25">
      <c r="A93" s="433"/>
      <c r="B93" s="383"/>
      <c r="C93" s="383"/>
      <c r="D93" s="383"/>
      <c r="E93" s="383"/>
      <c r="F93" s="383"/>
      <c r="G93" s="383"/>
      <c r="H93" s="383"/>
      <c r="I93" s="48"/>
      <c r="J93" s="28" t="str">
        <f>IF($I$91=2,"0","0")</f>
        <v>0</v>
      </c>
      <c r="K93" s="243"/>
      <c r="L93" s="29"/>
      <c r="M93" s="375"/>
      <c r="N93" s="440"/>
    </row>
    <row r="94" spans="1:14" ht="21.6" customHeight="1" x14ac:dyDescent="0.25">
      <c r="A94" s="433"/>
      <c r="B94" s="383"/>
      <c r="C94" s="383"/>
      <c r="D94" s="383"/>
      <c r="E94" s="383"/>
      <c r="F94" s="383"/>
      <c r="G94" s="383"/>
      <c r="H94" s="383"/>
      <c r="I94" s="48"/>
      <c r="J94" s="28" t="str">
        <f>IF($I$91=3,"1","0")</f>
        <v>0</v>
      </c>
      <c r="K94" s="243"/>
      <c r="L94" s="29"/>
      <c r="M94" s="375"/>
      <c r="N94" s="440"/>
    </row>
    <row r="95" spans="1:14" ht="21" customHeight="1" x14ac:dyDescent="0.25">
      <c r="A95" s="433"/>
      <c r="B95" s="383"/>
      <c r="C95" s="383"/>
      <c r="D95" s="383"/>
      <c r="E95" s="383"/>
      <c r="F95" s="383"/>
      <c r="G95" s="383"/>
      <c r="H95" s="383"/>
      <c r="I95" s="48"/>
      <c r="J95" s="28" t="str">
        <f>IF($I$91=4,"2","0")</f>
        <v>0</v>
      </c>
      <c r="K95" s="243"/>
      <c r="L95" s="29"/>
      <c r="M95" s="375"/>
      <c r="N95" s="440"/>
    </row>
    <row r="96" spans="1:14" ht="23.45" customHeight="1" thickBot="1" x14ac:dyDescent="0.3">
      <c r="A96" s="438"/>
      <c r="B96" s="379"/>
      <c r="C96" s="379"/>
      <c r="D96" s="379"/>
      <c r="E96" s="379"/>
      <c r="F96" s="379"/>
      <c r="G96" s="379"/>
      <c r="H96" s="379"/>
      <c r="I96" s="49"/>
      <c r="J96" s="50" t="str">
        <f>IF($I$91=5,"3","0")</f>
        <v>3</v>
      </c>
      <c r="K96" s="244"/>
      <c r="L96" s="51"/>
      <c r="M96" s="376"/>
      <c r="N96" s="441"/>
    </row>
    <row r="97" spans="1:14" ht="18.600000000000001" customHeight="1" x14ac:dyDescent="0.25">
      <c r="A97" s="432" t="s">
        <v>146</v>
      </c>
      <c r="B97" s="403" t="s">
        <v>132</v>
      </c>
      <c r="C97" s="403"/>
      <c r="D97" s="403"/>
      <c r="E97" s="403"/>
      <c r="F97" s="403"/>
      <c r="G97" s="403"/>
      <c r="H97" s="403"/>
      <c r="I97" s="45">
        <v>5</v>
      </c>
      <c r="J97" s="46"/>
      <c r="K97" s="240" t="s">
        <v>133</v>
      </c>
      <c r="L97" s="47">
        <f>J98+J99+J100+J101+J102</f>
        <v>3</v>
      </c>
      <c r="M97" s="374" t="s">
        <v>455</v>
      </c>
      <c r="N97" s="329" t="s">
        <v>442</v>
      </c>
    </row>
    <row r="98" spans="1:14" ht="19.899999999999999" customHeight="1" x14ac:dyDescent="0.25">
      <c r="A98" s="433"/>
      <c r="B98" s="447"/>
      <c r="C98" s="383"/>
      <c r="D98" s="383"/>
      <c r="E98" s="383"/>
      <c r="F98" s="383"/>
      <c r="G98" s="383"/>
      <c r="H98" s="383"/>
      <c r="I98" s="48"/>
      <c r="J98" s="28" t="str">
        <f>IF($I$97=1,"0","0")</f>
        <v>0</v>
      </c>
      <c r="K98" s="243"/>
      <c r="L98" s="29"/>
      <c r="M98" s="375"/>
      <c r="N98" s="330"/>
    </row>
    <row r="99" spans="1:14" ht="19.149999999999999" customHeight="1" x14ac:dyDescent="0.25">
      <c r="A99" s="433"/>
      <c r="B99" s="447"/>
      <c r="C99" s="383"/>
      <c r="D99" s="383"/>
      <c r="E99" s="383"/>
      <c r="F99" s="383"/>
      <c r="G99" s="383"/>
      <c r="H99" s="383"/>
      <c r="I99" s="48"/>
      <c r="J99" s="28" t="str">
        <f>IF($I$97=2,"0","0")</f>
        <v>0</v>
      </c>
      <c r="K99" s="243"/>
      <c r="L99" s="29"/>
      <c r="M99" s="375"/>
      <c r="N99" s="330"/>
    </row>
    <row r="100" spans="1:14" ht="21" customHeight="1" x14ac:dyDescent="0.25">
      <c r="A100" s="433"/>
      <c r="B100" s="447"/>
      <c r="C100" s="383"/>
      <c r="D100" s="383"/>
      <c r="E100" s="383"/>
      <c r="F100" s="383"/>
      <c r="G100" s="383"/>
      <c r="H100" s="383"/>
      <c r="I100" s="48"/>
      <c r="J100" s="28" t="str">
        <f>IF($I$97=3,"1","0")</f>
        <v>0</v>
      </c>
      <c r="K100" s="243"/>
      <c r="L100" s="29"/>
      <c r="M100" s="375"/>
      <c r="N100" s="330"/>
    </row>
    <row r="101" spans="1:14" ht="21.6" customHeight="1" x14ac:dyDescent="0.25">
      <c r="A101" s="433"/>
      <c r="B101" s="447"/>
      <c r="C101" s="383"/>
      <c r="D101" s="383"/>
      <c r="E101" s="383"/>
      <c r="F101" s="383"/>
      <c r="G101" s="383"/>
      <c r="H101" s="383"/>
      <c r="I101" s="48"/>
      <c r="J101" s="28" t="str">
        <f>IF($I$97=4,"2","0")</f>
        <v>0</v>
      </c>
      <c r="K101" s="243"/>
      <c r="L101" s="29"/>
      <c r="M101" s="375"/>
      <c r="N101" s="330"/>
    </row>
    <row r="102" spans="1:14" ht="21" customHeight="1" thickBot="1" x14ac:dyDescent="0.3">
      <c r="A102" s="433"/>
      <c r="B102" s="448"/>
      <c r="C102" s="379"/>
      <c r="D102" s="379"/>
      <c r="E102" s="379"/>
      <c r="F102" s="379"/>
      <c r="G102" s="379"/>
      <c r="H102" s="379"/>
      <c r="I102" s="49"/>
      <c r="J102" s="50" t="str">
        <f>IF($I$97=5,"3","0")</f>
        <v>3</v>
      </c>
      <c r="K102" s="244"/>
      <c r="L102" s="51"/>
      <c r="M102" s="376"/>
      <c r="N102" s="331"/>
    </row>
    <row r="103" spans="1:14" ht="21" customHeight="1" x14ac:dyDescent="0.25">
      <c r="A103" s="442" t="s">
        <v>147</v>
      </c>
      <c r="B103" s="403" t="s">
        <v>132</v>
      </c>
      <c r="C103" s="403"/>
      <c r="D103" s="403"/>
      <c r="E103" s="403"/>
      <c r="F103" s="403"/>
      <c r="G103" s="403"/>
      <c r="H103" s="403"/>
      <c r="I103" s="48">
        <v>5</v>
      </c>
      <c r="J103" s="28"/>
      <c r="K103" s="243" t="s">
        <v>134</v>
      </c>
      <c r="L103" s="29">
        <f>J104+J105+J106+J107+J108</f>
        <v>3</v>
      </c>
      <c r="M103" s="374" t="s">
        <v>456</v>
      </c>
      <c r="N103" s="357" t="s">
        <v>443</v>
      </c>
    </row>
    <row r="104" spans="1:14" ht="21" customHeight="1" x14ac:dyDescent="0.25">
      <c r="A104" s="443"/>
      <c r="B104" s="445"/>
      <c r="C104" s="446"/>
      <c r="D104" s="446"/>
      <c r="E104" s="446"/>
      <c r="F104" s="446"/>
      <c r="G104" s="446"/>
      <c r="H104" s="446"/>
      <c r="I104" s="48"/>
      <c r="J104" s="28" t="str">
        <f>IF($I$103=1,"0","0")</f>
        <v>0</v>
      </c>
      <c r="K104" s="243"/>
      <c r="L104" s="29"/>
      <c r="M104" s="375"/>
      <c r="N104" s="358"/>
    </row>
    <row r="105" spans="1:14" ht="21" customHeight="1" x14ac:dyDescent="0.25">
      <c r="A105" s="443"/>
      <c r="B105" s="445"/>
      <c r="C105" s="446"/>
      <c r="D105" s="446"/>
      <c r="E105" s="446"/>
      <c r="F105" s="446"/>
      <c r="G105" s="446"/>
      <c r="H105" s="446"/>
      <c r="I105" s="48"/>
      <c r="J105" s="28" t="str">
        <f>IF($I$103=2,"0","0")</f>
        <v>0</v>
      </c>
      <c r="K105" s="243"/>
      <c r="L105" s="29"/>
      <c r="M105" s="375"/>
      <c r="N105" s="358"/>
    </row>
    <row r="106" spans="1:14" ht="21" customHeight="1" x14ac:dyDescent="0.25">
      <c r="A106" s="443"/>
      <c r="B106" s="445"/>
      <c r="C106" s="446"/>
      <c r="D106" s="446"/>
      <c r="E106" s="446"/>
      <c r="F106" s="446"/>
      <c r="G106" s="446"/>
      <c r="H106" s="446"/>
      <c r="I106" s="48"/>
      <c r="J106" s="28" t="str">
        <f>IF($I$103=3,"1","0")</f>
        <v>0</v>
      </c>
      <c r="K106" s="243"/>
      <c r="L106" s="29"/>
      <c r="M106" s="375"/>
      <c r="N106" s="358"/>
    </row>
    <row r="107" spans="1:14" ht="21" customHeight="1" x14ac:dyDescent="0.25">
      <c r="A107" s="443"/>
      <c r="B107" s="445"/>
      <c r="C107" s="446"/>
      <c r="D107" s="446"/>
      <c r="E107" s="446"/>
      <c r="F107" s="446"/>
      <c r="G107" s="446"/>
      <c r="H107" s="446"/>
      <c r="I107" s="48"/>
      <c r="J107" s="28" t="str">
        <f>IF($I$103=4,"2","0")</f>
        <v>0</v>
      </c>
      <c r="K107" s="243"/>
      <c r="L107" s="29"/>
      <c r="M107" s="375"/>
      <c r="N107" s="358"/>
    </row>
    <row r="108" spans="1:14" ht="21" customHeight="1" x14ac:dyDescent="0.25">
      <c r="A108" s="443"/>
      <c r="B108" s="445"/>
      <c r="C108" s="446"/>
      <c r="D108" s="446"/>
      <c r="E108" s="446"/>
      <c r="F108" s="446"/>
      <c r="G108" s="446"/>
      <c r="H108" s="446"/>
      <c r="I108" s="48"/>
      <c r="J108" s="28" t="str">
        <f>IF($I$103=5,"3","0")</f>
        <v>3</v>
      </c>
      <c r="K108" s="243"/>
      <c r="L108" s="29"/>
      <c r="M108" s="375"/>
      <c r="N108" s="358"/>
    </row>
    <row r="109" spans="1:14" ht="1.9" customHeight="1" thickBot="1" x14ac:dyDescent="0.3">
      <c r="A109" s="444"/>
      <c r="B109" s="67"/>
      <c r="C109" s="68"/>
      <c r="D109" s="68"/>
      <c r="E109" s="68"/>
      <c r="F109" s="68"/>
      <c r="G109" s="68"/>
      <c r="H109" s="68"/>
      <c r="I109" s="48"/>
      <c r="J109" s="28"/>
      <c r="K109" s="243"/>
      <c r="L109" s="29"/>
      <c r="M109" s="264"/>
      <c r="N109" s="273"/>
    </row>
    <row r="110" spans="1:14" ht="20.45" customHeight="1" x14ac:dyDescent="0.25">
      <c r="A110" s="401" t="s">
        <v>148</v>
      </c>
      <c r="B110" s="449"/>
      <c r="C110" s="449"/>
      <c r="D110" s="449"/>
      <c r="E110" s="449"/>
      <c r="F110" s="449"/>
      <c r="G110" s="449"/>
      <c r="H110" s="449"/>
      <c r="I110" s="45">
        <v>2</v>
      </c>
      <c r="J110" s="46" t="str">
        <f>IF($I$110=1,"0","0")</f>
        <v>0</v>
      </c>
      <c r="K110" s="240" t="s">
        <v>135</v>
      </c>
      <c r="L110" s="47">
        <f>IF(I110=1, 0, IF(I110=2, J111+J112+J113+J114+J115+J116+J117+J118+J119+J120+J121, IF(OR(I110&lt;&gt;1, I110&lt;&gt;2),0)))</f>
        <v>3.9999999999999991</v>
      </c>
      <c r="M110" s="374" t="s">
        <v>457</v>
      </c>
      <c r="N110" s="329"/>
    </row>
    <row r="111" spans="1:14" ht="23.45" customHeight="1" x14ac:dyDescent="0.25">
      <c r="A111" s="401"/>
      <c r="B111" s="383"/>
      <c r="C111" s="383"/>
      <c r="D111" s="383"/>
      <c r="E111" s="383"/>
      <c r="F111" s="383"/>
      <c r="G111" s="383"/>
      <c r="H111" s="383"/>
      <c r="I111" s="48"/>
      <c r="J111" s="28" t="str">
        <f>IF($I$110=2,"1","0")</f>
        <v>1</v>
      </c>
      <c r="K111" s="243"/>
      <c r="L111" s="29"/>
      <c r="M111" s="375"/>
      <c r="N111" s="330"/>
    </row>
    <row r="112" spans="1:14" ht="21" customHeight="1" x14ac:dyDescent="0.25">
      <c r="A112" s="401"/>
      <c r="B112" s="383"/>
      <c r="C112" s="383"/>
      <c r="D112" s="383"/>
      <c r="E112" s="383"/>
      <c r="F112" s="383"/>
      <c r="G112" s="383"/>
      <c r="H112" s="383"/>
      <c r="I112" s="61" t="b">
        <v>1</v>
      </c>
      <c r="J112" s="28" t="str">
        <f>IF($I$112=TRUE,"0.3","0")</f>
        <v>0.3</v>
      </c>
      <c r="K112" s="243"/>
      <c r="L112" s="29" t="str">
        <f>IF(AND($I$110&lt;&gt;2,I112=TRUE),"ERROR","")</f>
        <v/>
      </c>
      <c r="M112" s="375"/>
      <c r="N112" s="330"/>
    </row>
    <row r="113" spans="1:14" ht="21" customHeight="1" x14ac:dyDescent="0.25">
      <c r="A113" s="401"/>
      <c r="B113" s="383"/>
      <c r="C113" s="383"/>
      <c r="D113" s="383"/>
      <c r="E113" s="383"/>
      <c r="F113" s="383"/>
      <c r="G113" s="383"/>
      <c r="H113" s="383"/>
      <c r="I113" s="61" t="b">
        <v>1</v>
      </c>
      <c r="J113" s="28" t="str">
        <f>IF($I$113=TRUE,"0.3","0")</f>
        <v>0.3</v>
      </c>
      <c r="K113" s="243"/>
      <c r="L113" s="29" t="str">
        <f t="shared" ref="L113:L121" si="3">IF(AND($I$110&lt;&gt;2,I113=TRUE),"ERROR","")</f>
        <v/>
      </c>
      <c r="M113" s="375"/>
      <c r="N113" s="330"/>
    </row>
    <row r="114" spans="1:14" ht="19.899999999999999" customHeight="1" x14ac:dyDescent="0.25">
      <c r="A114" s="401"/>
      <c r="B114" s="383"/>
      <c r="C114" s="383"/>
      <c r="D114" s="383"/>
      <c r="E114" s="383"/>
      <c r="F114" s="383"/>
      <c r="G114" s="383"/>
      <c r="H114" s="383"/>
      <c r="I114" s="61" t="b">
        <v>1</v>
      </c>
      <c r="J114" s="28" t="str">
        <f>IF($I$114=TRUE,"0.3","0")</f>
        <v>0.3</v>
      </c>
      <c r="K114" s="243"/>
      <c r="L114" s="29" t="str">
        <f t="shared" si="3"/>
        <v/>
      </c>
      <c r="M114" s="375"/>
      <c r="N114" s="330"/>
    </row>
    <row r="115" spans="1:14" ht="21.6" customHeight="1" x14ac:dyDescent="0.25">
      <c r="A115" s="401"/>
      <c r="B115" s="383"/>
      <c r="C115" s="383"/>
      <c r="D115" s="383"/>
      <c r="E115" s="383"/>
      <c r="F115" s="383"/>
      <c r="G115" s="383"/>
      <c r="H115" s="383"/>
      <c r="I115" s="61" t="b">
        <v>1</v>
      </c>
      <c r="J115" s="28" t="str">
        <f>IF($I$115=TRUE,"0.3","0")</f>
        <v>0.3</v>
      </c>
      <c r="K115" s="243"/>
      <c r="L115" s="29" t="str">
        <f t="shared" si="3"/>
        <v/>
      </c>
      <c r="M115" s="375"/>
      <c r="N115" s="330"/>
    </row>
    <row r="116" spans="1:14" ht="21.6" customHeight="1" x14ac:dyDescent="0.25">
      <c r="A116" s="401"/>
      <c r="B116" s="383"/>
      <c r="C116" s="383"/>
      <c r="D116" s="383"/>
      <c r="E116" s="383"/>
      <c r="F116" s="383"/>
      <c r="G116" s="383"/>
      <c r="H116" s="383"/>
      <c r="I116" s="61" t="b">
        <v>1</v>
      </c>
      <c r="J116" s="28" t="str">
        <f>IF($I$116=TRUE,"0.3","0")</f>
        <v>0.3</v>
      </c>
      <c r="K116" s="243"/>
      <c r="L116" s="29" t="str">
        <f t="shared" si="3"/>
        <v/>
      </c>
      <c r="M116" s="375"/>
      <c r="N116" s="330"/>
    </row>
    <row r="117" spans="1:14" ht="22.9" customHeight="1" x14ac:dyDescent="0.25">
      <c r="A117" s="401"/>
      <c r="B117" s="383"/>
      <c r="C117" s="383"/>
      <c r="D117" s="383"/>
      <c r="E117" s="383"/>
      <c r="F117" s="383"/>
      <c r="G117" s="383"/>
      <c r="H117" s="383"/>
      <c r="I117" s="61" t="b">
        <v>1</v>
      </c>
      <c r="J117" s="28" t="str">
        <f>IF($I$117=TRUE,"0.3","0")</f>
        <v>0.3</v>
      </c>
      <c r="K117" s="243"/>
      <c r="L117" s="29" t="str">
        <f t="shared" si="3"/>
        <v/>
      </c>
      <c r="M117" s="375"/>
      <c r="N117" s="330"/>
    </row>
    <row r="118" spans="1:14" ht="19.899999999999999" customHeight="1" x14ac:dyDescent="0.25">
      <c r="A118" s="401"/>
      <c r="B118" s="383"/>
      <c r="C118" s="383"/>
      <c r="D118" s="383"/>
      <c r="E118" s="383"/>
      <c r="F118" s="383"/>
      <c r="G118" s="383"/>
      <c r="H118" s="383"/>
      <c r="I118" s="61" t="b">
        <v>1</v>
      </c>
      <c r="J118" s="28" t="str">
        <f>IF($I$118=TRUE,"0.3","0")</f>
        <v>0.3</v>
      </c>
      <c r="K118" s="243"/>
      <c r="L118" s="29" t="str">
        <f t="shared" si="3"/>
        <v/>
      </c>
      <c r="M118" s="375"/>
      <c r="N118" s="330"/>
    </row>
    <row r="119" spans="1:14" ht="22.9" customHeight="1" x14ac:dyDescent="0.25">
      <c r="A119" s="401"/>
      <c r="B119" s="383"/>
      <c r="C119" s="383"/>
      <c r="D119" s="383"/>
      <c r="E119" s="383"/>
      <c r="F119" s="383"/>
      <c r="G119" s="383"/>
      <c r="H119" s="383"/>
      <c r="I119" s="61" t="b">
        <v>1</v>
      </c>
      <c r="J119" s="28" t="str">
        <f>IF($I$119=TRUE,"0.3","0")</f>
        <v>0.3</v>
      </c>
      <c r="K119" s="243"/>
      <c r="L119" s="29" t="str">
        <f t="shared" si="3"/>
        <v/>
      </c>
      <c r="M119" s="375"/>
      <c r="N119" s="330"/>
    </row>
    <row r="120" spans="1:14" ht="21" customHeight="1" x14ac:dyDescent="0.25">
      <c r="A120" s="401"/>
      <c r="B120" s="383"/>
      <c r="C120" s="383"/>
      <c r="D120" s="383"/>
      <c r="E120" s="383"/>
      <c r="F120" s="383"/>
      <c r="G120" s="383"/>
      <c r="H120" s="383"/>
      <c r="I120" s="61" t="b">
        <v>1</v>
      </c>
      <c r="J120" s="28" t="str">
        <f>IF($I$120=TRUE,"0.3","0")</f>
        <v>0.3</v>
      </c>
      <c r="K120" s="243"/>
      <c r="L120" s="29" t="str">
        <f t="shared" si="3"/>
        <v/>
      </c>
      <c r="M120" s="375"/>
      <c r="N120" s="330"/>
    </row>
    <row r="121" spans="1:14" ht="20.45" customHeight="1" thickBot="1" x14ac:dyDescent="0.3">
      <c r="A121" s="402"/>
      <c r="B121" s="379"/>
      <c r="C121" s="379"/>
      <c r="D121" s="379"/>
      <c r="E121" s="379"/>
      <c r="F121" s="379"/>
      <c r="G121" s="379"/>
      <c r="H121" s="379"/>
      <c r="I121" s="64" t="b">
        <v>1</v>
      </c>
      <c r="J121" s="50" t="str">
        <f>IF($I$121=TRUE,"0.3","0")</f>
        <v>0.3</v>
      </c>
      <c r="K121" s="244"/>
      <c r="L121" s="51" t="str">
        <f t="shared" si="3"/>
        <v/>
      </c>
      <c r="M121" s="376"/>
      <c r="N121" s="331"/>
    </row>
    <row r="122" spans="1:14" ht="41.25" customHeight="1" x14ac:dyDescent="0.25">
      <c r="A122" s="400" t="s">
        <v>389</v>
      </c>
      <c r="B122" s="449"/>
      <c r="C122" s="449"/>
      <c r="D122" s="449"/>
      <c r="E122" s="449"/>
      <c r="F122" s="449"/>
      <c r="G122" s="449"/>
      <c r="H122" s="449"/>
      <c r="I122" s="45">
        <v>2</v>
      </c>
      <c r="J122" s="46" t="str">
        <f>IF($I$122=1,"0","0")</f>
        <v>0</v>
      </c>
      <c r="K122" s="240" t="s">
        <v>420</v>
      </c>
      <c r="L122" s="47">
        <f>IF(I122=1, 0, IF(I122=2, J123+J124+J125, 0))</f>
        <v>2</v>
      </c>
      <c r="M122" s="374"/>
      <c r="N122" s="439"/>
    </row>
    <row r="123" spans="1:14" ht="38.25" customHeight="1" x14ac:dyDescent="0.25">
      <c r="A123" s="401"/>
      <c r="B123" s="383"/>
      <c r="C123" s="383"/>
      <c r="D123" s="383"/>
      <c r="E123" s="383"/>
      <c r="F123" s="383"/>
      <c r="G123" s="383"/>
      <c r="H123" s="383"/>
      <c r="I123" s="48"/>
      <c r="J123" s="28" t="str">
        <f>IF($I$122=2,"1","0")</f>
        <v>1</v>
      </c>
      <c r="K123" s="243"/>
      <c r="L123" s="29"/>
      <c r="M123" s="375"/>
      <c r="N123" s="440"/>
    </row>
    <row r="124" spans="1:14" ht="39" customHeight="1" x14ac:dyDescent="0.25">
      <c r="A124" s="401"/>
      <c r="B124" s="383"/>
      <c r="C124" s="383"/>
      <c r="D124" s="383"/>
      <c r="E124" s="383"/>
      <c r="F124" s="383"/>
      <c r="G124" s="383"/>
      <c r="H124" s="383"/>
      <c r="I124" s="48" t="b">
        <v>1</v>
      </c>
      <c r="J124" s="28" t="str">
        <f>IF($I$124=TRUE,"1","0")</f>
        <v>1</v>
      </c>
      <c r="K124" s="243"/>
      <c r="L124" s="29" t="str">
        <f>IF(AND($I$122&lt;&gt;2,I124=TRUE),"ERROR","")</f>
        <v/>
      </c>
      <c r="M124" s="375"/>
      <c r="N124" s="440"/>
    </row>
    <row r="125" spans="1:14" ht="39" customHeight="1" x14ac:dyDescent="0.25">
      <c r="A125" s="401"/>
      <c r="B125" s="383"/>
      <c r="C125" s="383"/>
      <c r="D125" s="383"/>
      <c r="E125" s="383"/>
      <c r="F125" s="383"/>
      <c r="G125" s="383"/>
      <c r="H125" s="383"/>
      <c r="I125" s="48" t="b">
        <v>0</v>
      </c>
      <c r="J125" s="28" t="str">
        <f>IF($I$125=TRUE,"1","0")</f>
        <v>0</v>
      </c>
      <c r="K125" s="243"/>
      <c r="L125" s="29" t="str">
        <f t="shared" ref="L125:L126" si="4">IF(AND($I$122&lt;&gt;2,I125=TRUE),"ERROR","")</f>
        <v/>
      </c>
      <c r="M125" s="375"/>
      <c r="N125" s="440"/>
    </row>
    <row r="126" spans="1:14" ht="21.6" customHeight="1" thickBot="1" x14ac:dyDescent="0.3">
      <c r="A126" s="402"/>
      <c r="B126" s="379"/>
      <c r="C126" s="379"/>
      <c r="D126" s="379"/>
      <c r="E126" s="379"/>
      <c r="F126" s="379"/>
      <c r="G126" s="379"/>
      <c r="H126" s="379"/>
      <c r="I126" s="49"/>
      <c r="J126" s="50"/>
      <c r="K126" s="244"/>
      <c r="L126" s="51" t="str">
        <f t="shared" si="4"/>
        <v/>
      </c>
      <c r="M126" s="376"/>
      <c r="N126" s="441"/>
    </row>
    <row r="127" spans="1:14" ht="39.75" customHeight="1" x14ac:dyDescent="0.25">
      <c r="A127" s="400" t="s">
        <v>423</v>
      </c>
      <c r="B127" s="449"/>
      <c r="C127" s="449"/>
      <c r="D127" s="449"/>
      <c r="E127" s="449"/>
      <c r="F127" s="449"/>
      <c r="G127" s="449"/>
      <c r="H127" s="449"/>
      <c r="I127" s="45">
        <v>1</v>
      </c>
      <c r="J127" s="46" t="str">
        <f>IF($I$127=1,"0","0")</f>
        <v>0</v>
      </c>
      <c r="K127" s="240" t="s">
        <v>421</v>
      </c>
      <c r="L127" s="47">
        <f>IF(I127=2,1,IF(I127=3,J129+J130+J131+J132+J133,IF(I127=4,4,0)))</f>
        <v>0</v>
      </c>
      <c r="M127" s="374" t="s">
        <v>444</v>
      </c>
      <c r="N127" s="329"/>
    </row>
    <row r="128" spans="1:14" ht="31.9" customHeight="1" x14ac:dyDescent="0.25">
      <c r="A128" s="401"/>
      <c r="B128" s="383"/>
      <c r="C128" s="383"/>
      <c r="D128" s="383"/>
      <c r="E128" s="383"/>
      <c r="F128" s="383"/>
      <c r="G128" s="383"/>
      <c r="H128" s="383"/>
      <c r="I128" s="48"/>
      <c r="J128" s="28" t="str">
        <f>IF($I$127=2,"1","0")</f>
        <v>0</v>
      </c>
      <c r="K128" s="243"/>
      <c r="L128" s="29"/>
      <c r="M128" s="375"/>
      <c r="N128" s="330"/>
    </row>
    <row r="129" spans="1:14" ht="40.5" customHeight="1" x14ac:dyDescent="0.25">
      <c r="A129" s="401"/>
      <c r="B129" s="383"/>
      <c r="C129" s="383"/>
      <c r="D129" s="383"/>
      <c r="E129" s="383"/>
      <c r="F129" s="383"/>
      <c r="G129" s="383"/>
      <c r="H129" s="383"/>
      <c r="I129" s="48"/>
      <c r="J129" s="28" t="str">
        <f>IF($I$127=3,"1","0")</f>
        <v>0</v>
      </c>
      <c r="K129" s="243"/>
      <c r="L129" s="29"/>
      <c r="M129" s="375"/>
      <c r="N129" s="330"/>
    </row>
    <row r="130" spans="1:14" ht="30" customHeight="1" x14ac:dyDescent="0.25">
      <c r="A130" s="401"/>
      <c r="B130" s="383"/>
      <c r="C130" s="383"/>
      <c r="D130" s="383"/>
      <c r="E130" s="383"/>
      <c r="F130" s="383"/>
      <c r="G130" s="383"/>
      <c r="H130" s="383"/>
      <c r="I130" s="61" t="b">
        <v>0</v>
      </c>
      <c r="J130" s="28" t="str">
        <f>IF($I$130=TRUE,"0.5","0")</f>
        <v>0</v>
      </c>
      <c r="K130" s="243"/>
      <c r="L130" s="29" t="str">
        <f>IF(AND($I$127&lt;&gt;3,I130=TRUE),"ERROR","")</f>
        <v/>
      </c>
      <c r="M130" s="375"/>
      <c r="N130" s="330"/>
    </row>
    <row r="131" spans="1:14" ht="30.6" customHeight="1" x14ac:dyDescent="0.25">
      <c r="A131" s="401"/>
      <c r="B131" s="383"/>
      <c r="C131" s="383"/>
      <c r="D131" s="383"/>
      <c r="E131" s="383"/>
      <c r="F131" s="383"/>
      <c r="G131" s="383"/>
      <c r="H131" s="383"/>
      <c r="I131" s="61" t="b">
        <v>0</v>
      </c>
      <c r="J131" s="28" t="str">
        <f>IF($I$131=TRUE,"0.5","0")</f>
        <v>0</v>
      </c>
      <c r="K131" s="243"/>
      <c r="L131" s="29" t="str">
        <f t="shared" ref="L131:L133" si="5">IF(AND($I$127&lt;&gt;3,I131=TRUE),"ERROR","")</f>
        <v/>
      </c>
      <c r="M131" s="375"/>
      <c r="N131" s="330"/>
    </row>
    <row r="132" spans="1:14" ht="29.45" customHeight="1" x14ac:dyDescent="0.25">
      <c r="A132" s="401"/>
      <c r="B132" s="383"/>
      <c r="C132" s="383"/>
      <c r="D132" s="383"/>
      <c r="E132" s="383"/>
      <c r="F132" s="383"/>
      <c r="G132" s="383"/>
      <c r="H132" s="383"/>
      <c r="I132" s="61" t="b">
        <v>0</v>
      </c>
      <c r="J132" s="28" t="str">
        <f>IF($I$132=TRUE,"0.5","0")</f>
        <v>0</v>
      </c>
      <c r="K132" s="243"/>
      <c r="L132" s="29" t="str">
        <f t="shared" si="5"/>
        <v/>
      </c>
      <c r="M132" s="375"/>
      <c r="N132" s="330"/>
    </row>
    <row r="133" spans="1:14" ht="27.6" customHeight="1" x14ac:dyDescent="0.25">
      <c r="A133" s="401"/>
      <c r="B133" s="383"/>
      <c r="C133" s="383"/>
      <c r="D133" s="383"/>
      <c r="E133" s="383"/>
      <c r="F133" s="383"/>
      <c r="G133" s="383"/>
      <c r="H133" s="383"/>
      <c r="I133" s="61" t="b">
        <v>0</v>
      </c>
      <c r="J133" s="28" t="str">
        <f>IF($I$133=TRUE,"0.5","0")</f>
        <v>0</v>
      </c>
      <c r="K133" s="243"/>
      <c r="L133" s="29" t="str">
        <f t="shared" si="5"/>
        <v/>
      </c>
      <c r="M133" s="375"/>
      <c r="N133" s="330"/>
    </row>
    <row r="134" spans="1:14" ht="42.75" customHeight="1" thickBot="1" x14ac:dyDescent="0.3">
      <c r="A134" s="402"/>
      <c r="B134" s="379"/>
      <c r="C134" s="379"/>
      <c r="D134" s="379"/>
      <c r="E134" s="379"/>
      <c r="F134" s="379"/>
      <c r="G134" s="379"/>
      <c r="H134" s="379"/>
      <c r="I134" s="49"/>
      <c r="J134" s="50" t="str">
        <f>IF($I$127=4,"4","0")</f>
        <v>0</v>
      </c>
      <c r="K134" s="244"/>
      <c r="L134" s="51"/>
      <c r="M134" s="376"/>
      <c r="N134" s="331"/>
    </row>
    <row r="135" spans="1:14" x14ac:dyDescent="0.25">
      <c r="A135" s="452" t="s">
        <v>149</v>
      </c>
      <c r="B135" s="453"/>
      <c r="C135" s="453"/>
      <c r="D135" s="453"/>
      <c r="E135" s="453"/>
      <c r="F135" s="453"/>
      <c r="G135" s="453"/>
      <c r="H135" s="453"/>
      <c r="I135" s="453"/>
      <c r="J135" s="454"/>
      <c r="K135" s="174"/>
      <c r="L135" s="188">
        <f>SUM(L91:L134)</f>
        <v>15</v>
      </c>
      <c r="M135" s="63"/>
      <c r="N135" s="271"/>
    </row>
    <row r="136" spans="1:14" ht="33.6" customHeight="1" thickBot="1" x14ac:dyDescent="0.3">
      <c r="A136" s="437"/>
      <c r="B136" s="437"/>
      <c r="C136" s="437"/>
      <c r="D136" s="437"/>
      <c r="E136" s="437"/>
      <c r="F136" s="437"/>
      <c r="G136" s="437"/>
      <c r="H136" s="437"/>
      <c r="I136" s="437"/>
      <c r="J136" s="437"/>
      <c r="K136" s="437"/>
      <c r="L136" s="437"/>
      <c r="M136" s="437"/>
      <c r="N136" s="437"/>
    </row>
    <row r="137" spans="1:14" ht="58.9" customHeight="1" thickBot="1" x14ac:dyDescent="0.3">
      <c r="A137" s="397" t="s">
        <v>150</v>
      </c>
      <c r="B137" s="398"/>
      <c r="C137" s="398"/>
      <c r="D137" s="398"/>
      <c r="E137" s="398"/>
      <c r="F137" s="398"/>
      <c r="G137" s="398"/>
      <c r="H137" s="398"/>
      <c r="I137" s="398"/>
      <c r="J137" s="398"/>
      <c r="K137" s="398"/>
      <c r="L137" s="399"/>
      <c r="M137" s="66" t="s">
        <v>103</v>
      </c>
      <c r="N137" s="268" t="s">
        <v>416</v>
      </c>
    </row>
    <row r="138" spans="1:14" ht="28.15" customHeight="1" x14ac:dyDescent="0.25">
      <c r="A138" s="400" t="s">
        <v>390</v>
      </c>
      <c r="B138" s="455"/>
      <c r="C138" s="455"/>
      <c r="D138" s="455"/>
      <c r="E138" s="455"/>
      <c r="F138" s="455"/>
      <c r="G138" s="455"/>
      <c r="H138" s="455"/>
      <c r="I138" s="45">
        <v>2</v>
      </c>
      <c r="J138" s="46" t="str">
        <f>IF($I$138=1,"0","0")</f>
        <v>0</v>
      </c>
      <c r="K138" s="240" t="s">
        <v>131</v>
      </c>
      <c r="L138" s="47">
        <f>IF(I138=2, J139+J140+J141+J142, 0)</f>
        <v>2</v>
      </c>
      <c r="M138" s="374"/>
      <c r="N138" s="346"/>
    </row>
    <row r="139" spans="1:14" ht="42" customHeight="1" x14ac:dyDescent="0.25">
      <c r="A139" s="401"/>
      <c r="B139" s="446"/>
      <c r="C139" s="446"/>
      <c r="D139" s="446"/>
      <c r="E139" s="446"/>
      <c r="F139" s="446"/>
      <c r="G139" s="446"/>
      <c r="H139" s="446"/>
      <c r="I139" s="48"/>
      <c r="J139" s="28" t="str">
        <f>IF($I$138=2,"1","0")</f>
        <v>1</v>
      </c>
      <c r="K139" s="243"/>
      <c r="L139" s="29"/>
      <c r="M139" s="375"/>
      <c r="N139" s="347"/>
    </row>
    <row r="140" spans="1:14" ht="30.75" customHeight="1" x14ac:dyDescent="0.25">
      <c r="A140" s="401"/>
      <c r="B140" s="446"/>
      <c r="C140" s="446"/>
      <c r="D140" s="446"/>
      <c r="E140" s="446"/>
      <c r="F140" s="446"/>
      <c r="G140" s="446"/>
      <c r="H140" s="446"/>
      <c r="I140" s="48" t="b">
        <v>1</v>
      </c>
      <c r="J140" s="28" t="str">
        <f>IF($I$140=TRUE,"1.0","0")</f>
        <v>1.0</v>
      </c>
      <c r="K140" s="243"/>
      <c r="L140" s="29" t="str">
        <f>IF(AND($I$138&lt;&gt;2,I140=TRUE),"ERROR","")</f>
        <v/>
      </c>
      <c r="M140" s="375"/>
      <c r="N140" s="347"/>
    </row>
    <row r="141" spans="1:14" ht="33" customHeight="1" x14ac:dyDescent="0.25">
      <c r="A141" s="401"/>
      <c r="B141" s="446"/>
      <c r="C141" s="446"/>
      <c r="D141" s="446"/>
      <c r="E141" s="446"/>
      <c r="F141" s="446"/>
      <c r="G141" s="446"/>
      <c r="H141" s="446"/>
      <c r="I141" s="48" t="b">
        <v>0</v>
      </c>
      <c r="J141" s="28" t="str">
        <f>IF($I$141=TRUE,"1.0","0")</f>
        <v>0</v>
      </c>
      <c r="K141" s="243"/>
      <c r="L141" s="29" t="str">
        <f t="shared" ref="L141:L142" si="6">IF(AND($I$138&lt;&gt;2,I141=TRUE),"ERROR","")</f>
        <v/>
      </c>
      <c r="M141" s="375"/>
      <c r="N141" s="347"/>
    </row>
    <row r="142" spans="1:14" ht="26.45" customHeight="1" thickBot="1" x14ac:dyDescent="0.3">
      <c r="A142" s="402"/>
      <c r="B142" s="450"/>
      <c r="C142" s="450"/>
      <c r="D142" s="450"/>
      <c r="E142" s="450"/>
      <c r="F142" s="450"/>
      <c r="G142" s="450"/>
      <c r="H142" s="450"/>
      <c r="I142" s="49" t="b">
        <v>0</v>
      </c>
      <c r="J142" s="50" t="str">
        <f>IF($I$142=TRUE,"1.0","0")</f>
        <v>0</v>
      </c>
      <c r="K142" s="244"/>
      <c r="L142" s="51" t="str">
        <f t="shared" si="6"/>
        <v/>
      </c>
      <c r="M142" s="376"/>
      <c r="N142" s="348"/>
    </row>
    <row r="143" spans="1:14" ht="30.6" customHeight="1" x14ac:dyDescent="0.25">
      <c r="A143" s="400" t="s">
        <v>151</v>
      </c>
      <c r="B143" s="451"/>
      <c r="C143" s="451"/>
      <c r="D143" s="451"/>
      <c r="E143" s="451"/>
      <c r="F143" s="451"/>
      <c r="G143" s="451"/>
      <c r="H143" s="451"/>
      <c r="I143" s="45">
        <v>3</v>
      </c>
      <c r="J143" s="46" t="str">
        <f>IF($I$143=1,"0","0")</f>
        <v>0</v>
      </c>
      <c r="K143" s="240" t="s">
        <v>133</v>
      </c>
      <c r="L143" s="47">
        <f>J143+J144+J145+J146</f>
        <v>3</v>
      </c>
      <c r="M143" s="374"/>
      <c r="N143" s="346"/>
    </row>
    <row r="144" spans="1:14" ht="37.5" customHeight="1" x14ac:dyDescent="0.25">
      <c r="A144" s="401"/>
      <c r="B144" s="457"/>
      <c r="C144" s="457"/>
      <c r="D144" s="457"/>
      <c r="E144" s="457"/>
      <c r="F144" s="457"/>
      <c r="G144" s="457"/>
      <c r="H144" s="457"/>
      <c r="I144" s="48"/>
      <c r="J144" s="28" t="str">
        <f>IF($I$143=2,"2","0")</f>
        <v>0</v>
      </c>
      <c r="K144" s="243"/>
      <c r="L144" s="29"/>
      <c r="M144" s="375"/>
      <c r="N144" s="347"/>
    </row>
    <row r="145" spans="1:14" ht="35.25" customHeight="1" x14ac:dyDescent="0.25">
      <c r="A145" s="401"/>
      <c r="B145" s="458"/>
      <c r="C145" s="458"/>
      <c r="D145" s="458"/>
      <c r="E145" s="458"/>
      <c r="F145" s="458"/>
      <c r="G145" s="458"/>
      <c r="H145" s="458"/>
      <c r="I145" s="48"/>
      <c r="J145" s="28" t="str">
        <f>IF($I$143=3,"3","0")</f>
        <v>3</v>
      </c>
      <c r="K145" s="243"/>
      <c r="L145" s="29"/>
      <c r="M145" s="375"/>
      <c r="N145" s="347"/>
    </row>
    <row r="146" spans="1:14" ht="30.6" customHeight="1" thickBot="1" x14ac:dyDescent="0.3">
      <c r="A146" s="402"/>
      <c r="B146" s="459"/>
      <c r="C146" s="459"/>
      <c r="D146" s="459"/>
      <c r="E146" s="459"/>
      <c r="F146" s="459"/>
      <c r="G146" s="459"/>
      <c r="H146" s="459"/>
      <c r="I146" s="49"/>
      <c r="J146" s="50" t="str">
        <f>IF($I$143=4,"4","0")</f>
        <v>0</v>
      </c>
      <c r="K146" s="244"/>
      <c r="L146" s="51"/>
      <c r="M146" s="376"/>
      <c r="N146" s="348"/>
    </row>
    <row r="147" spans="1:14" ht="31.9" customHeight="1" x14ac:dyDescent="0.25">
      <c r="A147" s="400" t="s">
        <v>152</v>
      </c>
      <c r="B147" s="456"/>
      <c r="C147" s="456"/>
      <c r="D147" s="456"/>
      <c r="E147" s="456"/>
      <c r="F147" s="456"/>
      <c r="G147" s="456"/>
      <c r="H147" s="456"/>
      <c r="I147" s="45">
        <v>2</v>
      </c>
      <c r="J147" s="46" t="str">
        <f>IF($I$147=1,"0","0")</f>
        <v>0</v>
      </c>
      <c r="K147" s="240" t="s">
        <v>134</v>
      </c>
      <c r="L147" s="47">
        <f>IF(I147=2, J148+J149+J150+J151+J152+J153, 0)</f>
        <v>4</v>
      </c>
      <c r="M147" s="374"/>
      <c r="N147" s="346"/>
    </row>
    <row r="148" spans="1:14" ht="31.9" customHeight="1" x14ac:dyDescent="0.25">
      <c r="A148" s="401"/>
      <c r="B148" s="458"/>
      <c r="C148" s="458"/>
      <c r="D148" s="458"/>
      <c r="E148" s="458"/>
      <c r="F148" s="458"/>
      <c r="G148" s="458"/>
      <c r="H148" s="458"/>
      <c r="I148" s="48"/>
      <c r="J148" s="28" t="str">
        <f>IF($I$147=2,"0","0")</f>
        <v>0</v>
      </c>
      <c r="K148" s="243"/>
      <c r="L148" s="29"/>
      <c r="M148" s="375"/>
      <c r="N148" s="347"/>
    </row>
    <row r="149" spans="1:14" ht="24.6" customHeight="1" x14ac:dyDescent="0.25">
      <c r="A149" s="401"/>
      <c r="B149" s="458"/>
      <c r="C149" s="458"/>
      <c r="D149" s="458"/>
      <c r="E149" s="458"/>
      <c r="F149" s="458"/>
      <c r="G149" s="458"/>
      <c r="H149" s="458"/>
      <c r="I149" s="48" t="b">
        <v>1</v>
      </c>
      <c r="J149" s="28" t="str">
        <f>IF($I$149=TRUE,".8","0")</f>
        <v>.8</v>
      </c>
      <c r="K149" s="243"/>
      <c r="L149" s="29" t="str">
        <f>IF(AND($I$147&lt;&gt;2,I149=TRUE),"ERROR","")</f>
        <v/>
      </c>
      <c r="M149" s="375"/>
      <c r="N149" s="347"/>
    </row>
    <row r="150" spans="1:14" ht="24.6" customHeight="1" x14ac:dyDescent="0.25">
      <c r="A150" s="401"/>
      <c r="B150" s="458"/>
      <c r="C150" s="458"/>
      <c r="D150" s="458"/>
      <c r="E150" s="458"/>
      <c r="F150" s="458"/>
      <c r="G150" s="458"/>
      <c r="H150" s="458"/>
      <c r="I150" s="48" t="b">
        <v>1</v>
      </c>
      <c r="J150" s="28" t="str">
        <f>IF($I$150=TRUE,".8","0")</f>
        <v>.8</v>
      </c>
      <c r="K150" s="243"/>
      <c r="L150" s="29" t="str">
        <f t="shared" ref="L150:L153" si="7">IF(AND($I$147&lt;&gt;2,I150=TRUE),"ERROR","")</f>
        <v/>
      </c>
      <c r="M150" s="375"/>
      <c r="N150" s="347"/>
    </row>
    <row r="151" spans="1:14" ht="24" customHeight="1" x14ac:dyDescent="0.25">
      <c r="A151" s="401"/>
      <c r="B151" s="458"/>
      <c r="C151" s="458"/>
      <c r="D151" s="458"/>
      <c r="E151" s="458"/>
      <c r="F151" s="458"/>
      <c r="G151" s="458"/>
      <c r="H151" s="458"/>
      <c r="I151" s="48" t="b">
        <v>1</v>
      </c>
      <c r="J151" s="28" t="str">
        <f>IF($I$151=TRUE,".8","0")</f>
        <v>.8</v>
      </c>
      <c r="K151" s="243"/>
      <c r="L151" s="29" t="str">
        <f t="shared" si="7"/>
        <v/>
      </c>
      <c r="M151" s="375"/>
      <c r="N151" s="347"/>
    </row>
    <row r="152" spans="1:14" ht="24" customHeight="1" x14ac:dyDescent="0.25">
      <c r="A152" s="401"/>
      <c r="B152" s="458"/>
      <c r="C152" s="458"/>
      <c r="D152" s="458"/>
      <c r="E152" s="458"/>
      <c r="F152" s="458"/>
      <c r="G152" s="458"/>
      <c r="H152" s="458"/>
      <c r="I152" s="48" t="b">
        <v>1</v>
      </c>
      <c r="J152" s="28" t="str">
        <f>IF($I$152=TRUE,".8","0")</f>
        <v>.8</v>
      </c>
      <c r="K152" s="243"/>
      <c r="L152" s="29" t="str">
        <f t="shared" si="7"/>
        <v/>
      </c>
      <c r="M152" s="375"/>
      <c r="N152" s="347"/>
    </row>
    <row r="153" spans="1:14" ht="25.15" customHeight="1" thickBot="1" x14ac:dyDescent="0.3">
      <c r="A153" s="402"/>
      <c r="B153" s="459"/>
      <c r="C153" s="459"/>
      <c r="D153" s="459"/>
      <c r="E153" s="459"/>
      <c r="F153" s="459"/>
      <c r="G153" s="459"/>
      <c r="H153" s="459"/>
      <c r="I153" s="49" t="b">
        <v>1</v>
      </c>
      <c r="J153" s="50" t="str">
        <f>IF($I$153=TRUE,".8","0")</f>
        <v>.8</v>
      </c>
      <c r="K153" s="244"/>
      <c r="L153" s="51" t="str">
        <f t="shared" si="7"/>
        <v/>
      </c>
      <c r="M153" s="376"/>
      <c r="N153" s="348"/>
    </row>
    <row r="154" spans="1:14" ht="31.9" customHeight="1" x14ac:dyDescent="0.25">
      <c r="A154" s="400" t="s">
        <v>391</v>
      </c>
      <c r="B154" s="456"/>
      <c r="C154" s="456"/>
      <c r="D154" s="456"/>
      <c r="E154" s="456"/>
      <c r="F154" s="456"/>
      <c r="G154" s="456"/>
      <c r="H154" s="456"/>
      <c r="I154" s="45">
        <v>2</v>
      </c>
      <c r="J154" s="46" t="str">
        <f>IF($I$154=1,"0","0")</f>
        <v>0</v>
      </c>
      <c r="K154" s="240" t="s">
        <v>135</v>
      </c>
      <c r="L154" s="47">
        <f>IF(I154=2, J155+J156+J157+J158, 0)</f>
        <v>4</v>
      </c>
      <c r="M154" s="374" t="s">
        <v>458</v>
      </c>
      <c r="N154" s="346"/>
    </row>
    <row r="155" spans="1:14" ht="33" customHeight="1" x14ac:dyDescent="0.25">
      <c r="A155" s="401"/>
      <c r="B155" s="458"/>
      <c r="C155" s="458"/>
      <c r="D155" s="458"/>
      <c r="E155" s="458"/>
      <c r="F155" s="458"/>
      <c r="G155" s="458"/>
      <c r="H155" s="458"/>
      <c r="I155" s="48"/>
      <c r="J155" s="28" t="str">
        <f>IF($I$154=2,"1","0")</f>
        <v>1</v>
      </c>
      <c r="K155" s="243"/>
      <c r="L155" s="29"/>
      <c r="M155" s="375"/>
      <c r="N155" s="347"/>
    </row>
    <row r="156" spans="1:14" ht="33" customHeight="1" x14ac:dyDescent="0.25">
      <c r="A156" s="401"/>
      <c r="B156" s="458"/>
      <c r="C156" s="458"/>
      <c r="D156" s="458"/>
      <c r="E156" s="458"/>
      <c r="F156" s="458"/>
      <c r="G156" s="458"/>
      <c r="H156" s="458"/>
      <c r="I156" s="48" t="b">
        <v>1</v>
      </c>
      <c r="J156" s="28" t="str">
        <f>IF($I$158=TRUE,"1","0")</f>
        <v>1</v>
      </c>
      <c r="K156" s="243"/>
      <c r="L156" s="29" t="str">
        <f>IF(AND($I$154&lt;&gt;2,I156=TRUE),"ERROR","")</f>
        <v/>
      </c>
      <c r="M156" s="375"/>
      <c r="N156" s="347"/>
    </row>
    <row r="157" spans="1:14" ht="25.9" customHeight="1" x14ac:dyDescent="0.25">
      <c r="A157" s="401"/>
      <c r="B157" s="458"/>
      <c r="C157" s="458"/>
      <c r="D157" s="458"/>
      <c r="E157" s="458"/>
      <c r="F157" s="458"/>
      <c r="G157" s="458"/>
      <c r="H157" s="458"/>
      <c r="I157" s="48" t="b">
        <v>1</v>
      </c>
      <c r="J157" s="28" t="str">
        <f>IF($I$158=TRUE,"1","0")</f>
        <v>1</v>
      </c>
      <c r="K157" s="243"/>
      <c r="L157" s="29" t="str">
        <f>IF(AND($I$154&lt;&gt;2,I157=TRUE),"ERROR","")</f>
        <v/>
      </c>
      <c r="M157" s="375"/>
      <c r="N157" s="347"/>
    </row>
    <row r="158" spans="1:14" ht="27" customHeight="1" thickBot="1" x14ac:dyDescent="0.3">
      <c r="A158" s="402"/>
      <c r="B158" s="459"/>
      <c r="C158" s="459"/>
      <c r="D158" s="459"/>
      <c r="E158" s="459"/>
      <c r="F158" s="459"/>
      <c r="G158" s="459"/>
      <c r="H158" s="459"/>
      <c r="I158" s="49" t="b">
        <v>1</v>
      </c>
      <c r="J158" s="50" t="str">
        <f>IF($I$157=TRUE,"1","0")</f>
        <v>1</v>
      </c>
      <c r="K158" s="244"/>
      <c r="L158" s="51" t="str">
        <f>IF(AND($I$154&lt;&gt;2,I158=TRUE),"ERROR","")</f>
        <v/>
      </c>
      <c r="M158" s="376"/>
      <c r="N158" s="348"/>
    </row>
    <row r="159" spans="1:14" ht="31.15" customHeight="1" x14ac:dyDescent="0.25">
      <c r="A159" s="400" t="s">
        <v>153</v>
      </c>
      <c r="B159" s="456"/>
      <c r="C159" s="456"/>
      <c r="D159" s="456"/>
      <c r="E159" s="456"/>
      <c r="F159" s="456"/>
      <c r="G159" s="456"/>
      <c r="H159" s="456"/>
      <c r="I159" s="45">
        <v>3</v>
      </c>
      <c r="J159" s="46" t="str">
        <f>IF($I$159=1,"0","0")</f>
        <v>0</v>
      </c>
      <c r="K159" s="240" t="s">
        <v>420</v>
      </c>
      <c r="L159" s="189" t="str">
        <f>IF(I159=2, J160+J161+J162+J163+J164, IF(I159=3, J165, 0))</f>
        <v>4</v>
      </c>
      <c r="M159" s="374"/>
      <c r="N159" s="346"/>
    </row>
    <row r="160" spans="1:14" ht="32.450000000000003" customHeight="1" x14ac:dyDescent="0.25">
      <c r="A160" s="401"/>
      <c r="B160" s="458"/>
      <c r="C160" s="458"/>
      <c r="D160" s="458"/>
      <c r="E160" s="458"/>
      <c r="F160" s="458"/>
      <c r="G160" s="458"/>
      <c r="H160" s="458"/>
      <c r="I160" s="48"/>
      <c r="J160" s="28" t="str">
        <f>IF($I$159=2,"2","0")</f>
        <v>0</v>
      </c>
      <c r="K160" s="243"/>
      <c r="L160" s="29"/>
      <c r="M160" s="375"/>
      <c r="N160" s="347"/>
    </row>
    <row r="161" spans="1:14" ht="32.450000000000003" customHeight="1" x14ac:dyDescent="0.25">
      <c r="A161" s="401"/>
      <c r="B161" s="458"/>
      <c r="C161" s="458"/>
      <c r="D161" s="458"/>
      <c r="E161" s="458"/>
      <c r="F161" s="458"/>
      <c r="G161" s="458"/>
      <c r="H161" s="458"/>
      <c r="I161" s="48" t="b">
        <v>0</v>
      </c>
      <c r="J161" s="28" t="str">
        <f>IF($I$161=TRUE,".5","0")</f>
        <v>0</v>
      </c>
      <c r="K161" s="243"/>
      <c r="L161" s="29" t="str">
        <f>IF(AND($I$159&lt;&gt;2,I161=TRUE),"ERROR","")</f>
        <v/>
      </c>
      <c r="M161" s="375"/>
      <c r="N161" s="347"/>
    </row>
    <row r="162" spans="1:14" ht="25.9" customHeight="1" x14ac:dyDescent="0.25">
      <c r="A162" s="401"/>
      <c r="B162" s="458"/>
      <c r="C162" s="458"/>
      <c r="D162" s="458"/>
      <c r="E162" s="458"/>
      <c r="F162" s="458"/>
      <c r="G162" s="458"/>
      <c r="H162" s="458"/>
      <c r="I162" s="48" t="b">
        <v>0</v>
      </c>
      <c r="J162" s="28" t="str">
        <f>IF($I$162=TRUE,".5","0")</f>
        <v>0</v>
      </c>
      <c r="K162" s="243"/>
      <c r="L162" s="29" t="str">
        <f>IF(AND($I$159&lt;&gt;2,I162=TRUE),"ERROR","")</f>
        <v/>
      </c>
      <c r="M162" s="375"/>
      <c r="N162" s="347"/>
    </row>
    <row r="163" spans="1:14" ht="24.6" customHeight="1" x14ac:dyDescent="0.25">
      <c r="A163" s="401"/>
      <c r="B163" s="458"/>
      <c r="C163" s="458"/>
      <c r="D163" s="458"/>
      <c r="E163" s="458"/>
      <c r="F163" s="458"/>
      <c r="G163" s="458"/>
      <c r="H163" s="458"/>
      <c r="I163" s="48" t="b">
        <v>0</v>
      </c>
      <c r="J163" s="28" t="str">
        <f>IF($I$163=TRUE,".5","0")</f>
        <v>0</v>
      </c>
      <c r="K163" s="243"/>
      <c r="L163" s="29" t="str">
        <f t="shared" ref="L163:L165" si="8">IF(AND($I$159&lt;&gt;2,I163=TRUE),"ERROR","")</f>
        <v/>
      </c>
      <c r="M163" s="375"/>
      <c r="N163" s="347"/>
    </row>
    <row r="164" spans="1:14" ht="24.6" customHeight="1" x14ac:dyDescent="0.25">
      <c r="A164" s="401"/>
      <c r="B164" s="458"/>
      <c r="C164" s="458"/>
      <c r="D164" s="458"/>
      <c r="E164" s="458"/>
      <c r="F164" s="458"/>
      <c r="G164" s="458"/>
      <c r="H164" s="458"/>
      <c r="I164" s="48" t="b">
        <v>0</v>
      </c>
      <c r="J164" s="28" t="str">
        <f>IF($I$164=TRUE,".5","0")</f>
        <v>0</v>
      </c>
      <c r="K164" s="243"/>
      <c r="L164" s="29" t="str">
        <f t="shared" si="8"/>
        <v/>
      </c>
      <c r="M164" s="375"/>
      <c r="N164" s="347"/>
    </row>
    <row r="165" spans="1:14" ht="27" customHeight="1" thickBot="1" x14ac:dyDescent="0.3">
      <c r="A165" s="402"/>
      <c r="B165" s="459"/>
      <c r="C165" s="459"/>
      <c r="D165" s="459"/>
      <c r="E165" s="459"/>
      <c r="F165" s="459"/>
      <c r="G165" s="459"/>
      <c r="H165" s="459"/>
      <c r="I165" s="49"/>
      <c r="J165" s="28" t="str">
        <f>IF($I$159=3,"4","0")</f>
        <v>4</v>
      </c>
      <c r="K165" s="244"/>
      <c r="L165" s="51" t="str">
        <f t="shared" si="8"/>
        <v/>
      </c>
      <c r="M165" s="376"/>
      <c r="N165" s="348"/>
    </row>
    <row r="166" spans="1:14" ht="15.75" thickBot="1" x14ac:dyDescent="0.3">
      <c r="A166" s="460" t="s">
        <v>154</v>
      </c>
      <c r="B166" s="461"/>
      <c r="C166" s="461"/>
      <c r="D166" s="461"/>
      <c r="E166" s="461"/>
      <c r="F166" s="461"/>
      <c r="G166" s="461"/>
      <c r="H166" s="461"/>
      <c r="I166" s="461"/>
      <c r="J166" s="462"/>
      <c r="K166" s="230"/>
      <c r="L166" s="183">
        <f>L138+L143+L147+L154+L159</f>
        <v>17</v>
      </c>
      <c r="M166" s="63"/>
      <c r="N166" s="271"/>
    </row>
    <row r="167" spans="1:14" x14ac:dyDescent="0.25">
      <c r="M167" s="63"/>
      <c r="N167" s="271"/>
    </row>
    <row r="168" spans="1:14" x14ac:dyDescent="0.25">
      <c r="A168" s="23" t="s">
        <v>155</v>
      </c>
      <c r="M168" s="63"/>
      <c r="N168" s="271"/>
    </row>
  </sheetData>
  <sheetProtection formatCells="0" formatColumns="0" formatRows="0"/>
  <mergeCells count="240">
    <mergeCell ref="A166:J166"/>
    <mergeCell ref="A159:A165"/>
    <mergeCell ref="B159:H159"/>
    <mergeCell ref="M159:M165"/>
    <mergeCell ref="N159:N165"/>
    <mergeCell ref="B160:H160"/>
    <mergeCell ref="B161:H161"/>
    <mergeCell ref="B162:H162"/>
    <mergeCell ref="B163:H163"/>
    <mergeCell ref="B164:H164"/>
    <mergeCell ref="B165:H165"/>
    <mergeCell ref="A154:A158"/>
    <mergeCell ref="B154:H154"/>
    <mergeCell ref="N143:N146"/>
    <mergeCell ref="B144:H144"/>
    <mergeCell ref="B145:H145"/>
    <mergeCell ref="B146:H146"/>
    <mergeCell ref="A147:A153"/>
    <mergeCell ref="B147:H147"/>
    <mergeCell ref="M147:M153"/>
    <mergeCell ref="N147:N153"/>
    <mergeCell ref="B148:H148"/>
    <mergeCell ref="B149:H149"/>
    <mergeCell ref="M154:M158"/>
    <mergeCell ref="N154:N158"/>
    <mergeCell ref="B155:H155"/>
    <mergeCell ref="B156:H156"/>
    <mergeCell ref="B157:H157"/>
    <mergeCell ref="B158:H158"/>
    <mergeCell ref="B150:H150"/>
    <mergeCell ref="B151:H151"/>
    <mergeCell ref="B152:H152"/>
    <mergeCell ref="B153:H153"/>
    <mergeCell ref="B140:H140"/>
    <mergeCell ref="B141:H141"/>
    <mergeCell ref="B142:H142"/>
    <mergeCell ref="A143:A146"/>
    <mergeCell ref="B143:H143"/>
    <mergeCell ref="M143:M146"/>
    <mergeCell ref="B134:H134"/>
    <mergeCell ref="A135:J135"/>
    <mergeCell ref="A136:L136"/>
    <mergeCell ref="M136:N136"/>
    <mergeCell ref="A137:L137"/>
    <mergeCell ref="A138:A142"/>
    <mergeCell ref="B138:H138"/>
    <mergeCell ref="M138:M142"/>
    <mergeCell ref="N138:N142"/>
    <mergeCell ref="B139:H139"/>
    <mergeCell ref="A127:A134"/>
    <mergeCell ref="B127:H127"/>
    <mergeCell ref="M127:M134"/>
    <mergeCell ref="N127:N134"/>
    <mergeCell ref="B128:H128"/>
    <mergeCell ref="B129:H129"/>
    <mergeCell ref="B130:H130"/>
    <mergeCell ref="B131:H131"/>
    <mergeCell ref="B132:H132"/>
    <mergeCell ref="B133:H133"/>
    <mergeCell ref="M122:M126"/>
    <mergeCell ref="N122:N126"/>
    <mergeCell ref="B123:H123"/>
    <mergeCell ref="B124:H124"/>
    <mergeCell ref="B125:H125"/>
    <mergeCell ref="B126:H126"/>
    <mergeCell ref="B117:H117"/>
    <mergeCell ref="B118:H118"/>
    <mergeCell ref="B119:H119"/>
    <mergeCell ref="B120:H120"/>
    <mergeCell ref="B121:H121"/>
    <mergeCell ref="A122:A126"/>
    <mergeCell ref="B122:H122"/>
    <mergeCell ref="A110:A121"/>
    <mergeCell ref="B110:H110"/>
    <mergeCell ref="M110:M121"/>
    <mergeCell ref="N110:N121"/>
    <mergeCell ref="B111:H111"/>
    <mergeCell ref="B112:H112"/>
    <mergeCell ref="B113:H113"/>
    <mergeCell ref="B114:H114"/>
    <mergeCell ref="B115:H115"/>
    <mergeCell ref="B116:H116"/>
    <mergeCell ref="A103:A109"/>
    <mergeCell ref="B103:H103"/>
    <mergeCell ref="M103:M108"/>
    <mergeCell ref="B104:H104"/>
    <mergeCell ref="B105:H105"/>
    <mergeCell ref="B106:H106"/>
    <mergeCell ref="B107:H107"/>
    <mergeCell ref="B108:H108"/>
    <mergeCell ref="N97:N102"/>
    <mergeCell ref="B98:H98"/>
    <mergeCell ref="B99:H99"/>
    <mergeCell ref="B100:H100"/>
    <mergeCell ref="B101:H101"/>
    <mergeCell ref="B102:H102"/>
    <mergeCell ref="B94:H94"/>
    <mergeCell ref="B95:H95"/>
    <mergeCell ref="B96:H96"/>
    <mergeCell ref="A97:A102"/>
    <mergeCell ref="B97:H97"/>
    <mergeCell ref="M97:M102"/>
    <mergeCell ref="A88:J88"/>
    <mergeCell ref="A89:L89"/>
    <mergeCell ref="M89:N89"/>
    <mergeCell ref="A90:L90"/>
    <mergeCell ref="A91:A96"/>
    <mergeCell ref="B91:H91"/>
    <mergeCell ref="M91:M96"/>
    <mergeCell ref="N91:N96"/>
    <mergeCell ref="B92:H92"/>
    <mergeCell ref="B93:H93"/>
    <mergeCell ref="A82:A87"/>
    <mergeCell ref="B82:H82"/>
    <mergeCell ref="M82:M87"/>
    <mergeCell ref="N82:N87"/>
    <mergeCell ref="B83:H83"/>
    <mergeCell ref="B84:H84"/>
    <mergeCell ref="B85:H85"/>
    <mergeCell ref="B86:H86"/>
    <mergeCell ref="B87:H87"/>
    <mergeCell ref="B68:H68"/>
    <mergeCell ref="A75:A81"/>
    <mergeCell ref="B75:H75"/>
    <mergeCell ref="M75:M81"/>
    <mergeCell ref="N75:N81"/>
    <mergeCell ref="B76:H76"/>
    <mergeCell ref="B77:H77"/>
    <mergeCell ref="B78:H78"/>
    <mergeCell ref="B79:H79"/>
    <mergeCell ref="B80:H80"/>
    <mergeCell ref="B81:H81"/>
    <mergeCell ref="N51:N56"/>
    <mergeCell ref="B52:H52"/>
    <mergeCell ref="B53:H53"/>
    <mergeCell ref="B54:H54"/>
    <mergeCell ref="B55:H55"/>
    <mergeCell ref="B56:H56"/>
    <mergeCell ref="B69:H69"/>
    <mergeCell ref="A70:A74"/>
    <mergeCell ref="B70:H70"/>
    <mergeCell ref="M70:M74"/>
    <mergeCell ref="N70:N74"/>
    <mergeCell ref="B71:H71"/>
    <mergeCell ref="B72:H72"/>
    <mergeCell ref="B73:H73"/>
    <mergeCell ref="B74:H74"/>
    <mergeCell ref="A62:A69"/>
    <mergeCell ref="B62:H62"/>
    <mergeCell ref="M62:M69"/>
    <mergeCell ref="N62:N69"/>
    <mergeCell ref="B63:H63"/>
    <mergeCell ref="B64:H64"/>
    <mergeCell ref="B65:H65"/>
    <mergeCell ref="B66:H66"/>
    <mergeCell ref="B67:H67"/>
    <mergeCell ref="A51:A56"/>
    <mergeCell ref="B51:H51"/>
    <mergeCell ref="B41:H41"/>
    <mergeCell ref="A42:J42"/>
    <mergeCell ref="A43:L43"/>
    <mergeCell ref="A57:A61"/>
    <mergeCell ref="B57:H57"/>
    <mergeCell ref="M57:M61"/>
    <mergeCell ref="B58:H58"/>
    <mergeCell ref="B59:H59"/>
    <mergeCell ref="B60:H60"/>
    <mergeCell ref="B61:H61"/>
    <mergeCell ref="M51:M56"/>
    <mergeCell ref="M43:N43"/>
    <mergeCell ref="A44:L44"/>
    <mergeCell ref="A45:A50"/>
    <mergeCell ref="B45:H45"/>
    <mergeCell ref="M45:M50"/>
    <mergeCell ref="N45:N50"/>
    <mergeCell ref="B46:H46"/>
    <mergeCell ref="A34:A41"/>
    <mergeCell ref="B34:H34"/>
    <mergeCell ref="M34:M41"/>
    <mergeCell ref="N34:N41"/>
    <mergeCell ref="B50:H50"/>
    <mergeCell ref="A28:A33"/>
    <mergeCell ref="B28:H28"/>
    <mergeCell ref="M28:M33"/>
    <mergeCell ref="N28:N33"/>
    <mergeCell ref="B29:H29"/>
    <mergeCell ref="B30:H30"/>
    <mergeCell ref="B31:H31"/>
    <mergeCell ref="B32:H32"/>
    <mergeCell ref="B33:H33"/>
    <mergeCell ref="B35:H35"/>
    <mergeCell ref="B36:H36"/>
    <mergeCell ref="B37:H37"/>
    <mergeCell ref="B38:H38"/>
    <mergeCell ref="B39:H39"/>
    <mergeCell ref="B40:H40"/>
    <mergeCell ref="B47:H47"/>
    <mergeCell ref="B48:H48"/>
    <mergeCell ref="B49:H49"/>
    <mergeCell ref="B16:H16"/>
    <mergeCell ref="M16:M21"/>
    <mergeCell ref="N16:N21"/>
    <mergeCell ref="B17:H17"/>
    <mergeCell ref="B18:H18"/>
    <mergeCell ref="B19:H19"/>
    <mergeCell ref="B20:H20"/>
    <mergeCell ref="B21:H21"/>
    <mergeCell ref="A22:A27"/>
    <mergeCell ref="B22:H22"/>
    <mergeCell ref="M22:M27"/>
    <mergeCell ref="N22:N27"/>
    <mergeCell ref="B23:H23"/>
    <mergeCell ref="B24:H24"/>
    <mergeCell ref="B25:H25"/>
    <mergeCell ref="B26:H26"/>
    <mergeCell ref="B27:H27"/>
    <mergeCell ref="N57:N61"/>
    <mergeCell ref="N103:N108"/>
    <mergeCell ref="A1:N1"/>
    <mergeCell ref="A2:N2"/>
    <mergeCell ref="A3:L3"/>
    <mergeCell ref="A4:A9"/>
    <mergeCell ref="B4:H4"/>
    <mergeCell ref="M4:M9"/>
    <mergeCell ref="N4:N9"/>
    <mergeCell ref="B5:H5"/>
    <mergeCell ref="B6:H6"/>
    <mergeCell ref="B7:H7"/>
    <mergeCell ref="B8:H8"/>
    <mergeCell ref="B9:H9"/>
    <mergeCell ref="A10:A15"/>
    <mergeCell ref="B10:H10"/>
    <mergeCell ref="M10:M15"/>
    <mergeCell ref="N10:N15"/>
    <mergeCell ref="B11:H11"/>
    <mergeCell ref="B12:H12"/>
    <mergeCell ref="B13:H13"/>
    <mergeCell ref="B14:H14"/>
    <mergeCell ref="B15:H15"/>
    <mergeCell ref="A16:A21"/>
  </mergeCells>
  <conditionalFormatting sqref="B30:C33">
    <cfRule type="expression" dxfId="51" priority="15">
      <formula>AND($I$28&lt;&gt;2,I30=TRUE)</formula>
    </cfRule>
  </conditionalFormatting>
  <conditionalFormatting sqref="B112:C121">
    <cfRule type="expression" dxfId="50" priority="14">
      <formula>AND($I$110&lt;&gt;2,I112=TRUE)</formula>
    </cfRule>
  </conditionalFormatting>
  <conditionalFormatting sqref="B124:C126">
    <cfRule type="expression" dxfId="49" priority="13">
      <formula>AND($I$122&lt;&gt;2,I124=TRUE)</formula>
    </cfRule>
  </conditionalFormatting>
  <conditionalFormatting sqref="B130:C133">
    <cfRule type="expression" dxfId="48" priority="12">
      <formula>AND($I$127&lt;&gt;3,I130=TRUE)</formula>
    </cfRule>
  </conditionalFormatting>
  <conditionalFormatting sqref="B140:C142">
    <cfRule type="expression" dxfId="47" priority="11">
      <formula>AND($I$138&lt;&gt;2,I140=TRUE)</formula>
    </cfRule>
  </conditionalFormatting>
  <conditionalFormatting sqref="B149:C153">
    <cfRule type="expression" dxfId="46" priority="10">
      <formula>AND($I$147&lt;&gt;2,I149=TRUE)</formula>
    </cfRule>
  </conditionalFormatting>
  <conditionalFormatting sqref="B156:C158">
    <cfRule type="expression" dxfId="45" priority="9">
      <formula>AND($I$154&lt;&gt;2,I156=TRUE)</formula>
    </cfRule>
  </conditionalFormatting>
  <conditionalFormatting sqref="B161:C163 B164:B165">
    <cfRule type="expression" dxfId="44" priority="8">
      <formula>AND($I$159&lt;&gt;2,I161=TRUE)</formula>
    </cfRule>
  </conditionalFormatting>
  <conditionalFormatting sqref="B65:C66">
    <cfRule type="expression" dxfId="43" priority="7">
      <formula>AND($I$62&lt;&gt;2,I65=TRUE)</formula>
    </cfRule>
  </conditionalFormatting>
  <conditionalFormatting sqref="B67:C69">
    <cfRule type="expression" dxfId="42" priority="6">
      <formula>AND($I$62&lt;&gt;2,I67=TRUE)</formula>
    </cfRule>
  </conditionalFormatting>
  <conditionalFormatting sqref="B49:C50">
    <cfRule type="expression" dxfId="41" priority="5">
      <formula>AND($I$45&lt;&gt;3,I49=TRUE)</formula>
    </cfRule>
  </conditionalFormatting>
  <conditionalFormatting sqref="B60:C61">
    <cfRule type="expression" dxfId="40" priority="4">
      <formula>AND($I$57&lt;&gt;2,I60=TRUE)</formula>
    </cfRule>
  </conditionalFormatting>
  <conditionalFormatting sqref="B78:C81">
    <cfRule type="expression" dxfId="39" priority="3">
      <formula>AND($I$75&lt;&gt;2,I78=TRUE)</formula>
    </cfRule>
  </conditionalFormatting>
  <conditionalFormatting sqref="B37:C37">
    <cfRule type="expression" dxfId="38" priority="2">
      <formula>AND($I$34&lt;&gt;2,I37=TRUE)</formula>
    </cfRule>
  </conditionalFormatting>
  <conditionalFormatting sqref="B38:C41">
    <cfRule type="expression" dxfId="37" priority="1">
      <formula>AND($I$34&lt;&gt;2,I38=TRUE)</formula>
    </cfRule>
  </conditionalFormatting>
  <conditionalFormatting sqref="D30:H33">
    <cfRule type="expression" dxfId="36" priority="16">
      <formula>AND($I$28&lt;&gt;2,L30=TRUE)</formula>
    </cfRule>
  </conditionalFormatting>
  <conditionalFormatting sqref="D112:H121">
    <cfRule type="expression" dxfId="35" priority="17">
      <formula>AND($I$110&lt;&gt;2,L112=TRUE)</formula>
    </cfRule>
  </conditionalFormatting>
  <conditionalFormatting sqref="D124:H126">
    <cfRule type="expression" dxfId="34" priority="18">
      <formula>AND($I$122&lt;&gt;2,L124=TRUE)</formula>
    </cfRule>
  </conditionalFormatting>
  <conditionalFormatting sqref="D130:H133">
    <cfRule type="expression" dxfId="33" priority="19">
      <formula>AND($I$127&lt;&gt;3,L130=TRUE)</formula>
    </cfRule>
  </conditionalFormatting>
  <conditionalFormatting sqref="D140:H142">
    <cfRule type="expression" dxfId="32" priority="20">
      <formula>AND($I$138&lt;&gt;2,L140=TRUE)</formula>
    </cfRule>
  </conditionalFormatting>
  <conditionalFormatting sqref="D149:H153">
    <cfRule type="expression" dxfId="31" priority="21">
      <formula>AND($I$147&lt;&gt;2,L149=TRUE)</formula>
    </cfRule>
  </conditionalFormatting>
  <conditionalFormatting sqref="D156:H158">
    <cfRule type="expression" dxfId="30" priority="22">
      <formula>AND($I$154&lt;&gt;2,L156=TRUE)</formula>
    </cfRule>
  </conditionalFormatting>
  <conditionalFormatting sqref="D161:H163 D165:H165">
    <cfRule type="expression" dxfId="29" priority="23">
      <formula>AND($I$159&lt;&gt;2,L161=TRUE)</formula>
    </cfRule>
  </conditionalFormatting>
  <conditionalFormatting sqref="D65:H66">
    <cfRule type="expression" dxfId="28" priority="24">
      <formula>AND($I$62&lt;&gt;2,L65=TRUE)</formula>
    </cfRule>
  </conditionalFormatting>
  <conditionalFormatting sqref="D67:H69">
    <cfRule type="expression" dxfId="27" priority="25">
      <formula>AND($I$62&lt;&gt;2,L67=TRUE)</formula>
    </cfRule>
  </conditionalFormatting>
  <conditionalFormatting sqref="D49:H50">
    <cfRule type="expression" dxfId="26" priority="26">
      <formula>AND($I$45&lt;&gt;2,L49=TRUE)</formula>
    </cfRule>
  </conditionalFormatting>
  <conditionalFormatting sqref="D60:H61">
    <cfRule type="expression" dxfId="25" priority="27">
      <formula>AND($I$57&lt;&gt;2,L60=TRUE)</formula>
    </cfRule>
  </conditionalFormatting>
  <conditionalFormatting sqref="D78:H81">
    <cfRule type="expression" dxfId="24" priority="28">
      <formula>AND($I$75&lt;&gt;2,L78=TRUE)</formula>
    </cfRule>
  </conditionalFormatting>
  <conditionalFormatting sqref="D37:H37">
    <cfRule type="expression" dxfId="23" priority="29">
      <formula>AND($I$34&lt;&gt;2,L37=TRUE)</formula>
    </cfRule>
  </conditionalFormatting>
  <conditionalFormatting sqref="D38:H41">
    <cfRule type="expression" dxfId="22" priority="30">
      <formula>AND($I$34&lt;&gt;2,L38=TRUE)</formula>
    </cfRule>
  </conditionalFormatting>
  <conditionalFormatting sqref="C165">
    <cfRule type="expression" dxfId="21" priority="31">
      <formula>AND($I$159&lt;&gt;2,J164=TRUE)</formula>
    </cfRule>
  </conditionalFormatting>
  <pageMargins left="0.7" right="0.7" top="0.75" bottom="0.75" header="0.3" footer="0.3"/>
  <pageSetup scale="71"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5537" r:id="rId4" name="Option Button 1">
              <controlPr defaultSize="0" autoFill="0" autoLine="0" autoPict="0">
                <anchor moveWithCells="1">
                  <from>
                    <xdr:col>1</xdr:col>
                    <xdr:colOff>28575</xdr:colOff>
                    <xdr:row>9</xdr:row>
                    <xdr:rowOff>19050</xdr:rowOff>
                  </from>
                  <to>
                    <xdr:col>3</xdr:col>
                    <xdr:colOff>523875</xdr:colOff>
                    <xdr:row>10</xdr:row>
                    <xdr:rowOff>0</xdr:rowOff>
                  </to>
                </anchor>
              </controlPr>
            </control>
          </mc:Choice>
        </mc:AlternateContent>
        <mc:AlternateContent xmlns:mc="http://schemas.openxmlformats.org/markup-compatibility/2006">
          <mc:Choice Requires="x14">
            <control shapeId="65538" r:id="rId5" name="Group Box 2">
              <controlPr defaultSize="0" autoFill="0" autoPict="0">
                <anchor moveWithCells="1">
                  <from>
                    <xdr:col>1</xdr:col>
                    <xdr:colOff>9525</xdr:colOff>
                    <xdr:row>8</xdr:row>
                    <xdr:rowOff>333375</xdr:rowOff>
                  </from>
                  <to>
                    <xdr:col>7</xdr:col>
                    <xdr:colOff>457200</xdr:colOff>
                    <xdr:row>15</xdr:row>
                    <xdr:rowOff>0</xdr:rowOff>
                  </to>
                </anchor>
              </controlPr>
            </control>
          </mc:Choice>
        </mc:AlternateContent>
        <mc:AlternateContent xmlns:mc="http://schemas.openxmlformats.org/markup-compatibility/2006">
          <mc:Choice Requires="x14">
            <control shapeId="65539" r:id="rId6" name="Option Button 3">
              <controlPr defaultSize="0" autoFill="0" autoLine="0" autoPict="0">
                <anchor moveWithCells="1">
                  <from>
                    <xdr:col>1</xdr:col>
                    <xdr:colOff>38100</xdr:colOff>
                    <xdr:row>11</xdr:row>
                    <xdr:rowOff>9525</xdr:rowOff>
                  </from>
                  <to>
                    <xdr:col>7</xdr:col>
                    <xdr:colOff>133350</xdr:colOff>
                    <xdr:row>12</xdr:row>
                    <xdr:rowOff>0</xdr:rowOff>
                  </to>
                </anchor>
              </controlPr>
            </control>
          </mc:Choice>
        </mc:AlternateContent>
        <mc:AlternateContent xmlns:mc="http://schemas.openxmlformats.org/markup-compatibility/2006">
          <mc:Choice Requires="x14">
            <control shapeId="65540"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65541"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65542"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65543" r:id="rId10" name="Option Button 7">
              <controlPr defaultSize="0" autoFill="0" autoLine="0" autoPict="0">
                <anchor moveWithCells="1">
                  <from>
                    <xdr:col>1</xdr:col>
                    <xdr:colOff>28575</xdr:colOff>
                    <xdr:row>15</xdr:row>
                    <xdr:rowOff>19050</xdr:rowOff>
                  </from>
                  <to>
                    <xdr:col>3</xdr:col>
                    <xdr:colOff>523875</xdr:colOff>
                    <xdr:row>16</xdr:row>
                    <xdr:rowOff>0</xdr:rowOff>
                  </to>
                </anchor>
              </controlPr>
            </control>
          </mc:Choice>
        </mc:AlternateContent>
        <mc:AlternateContent xmlns:mc="http://schemas.openxmlformats.org/markup-compatibility/2006">
          <mc:Choice Requires="x14">
            <control shapeId="65544" r:id="rId11" name="Option Button 8">
              <controlPr defaultSize="0" autoFill="0" autoLine="0" autoPict="0">
                <anchor moveWithCells="1">
                  <from>
                    <xdr:col>1</xdr:col>
                    <xdr:colOff>19050</xdr:colOff>
                    <xdr:row>17</xdr:row>
                    <xdr:rowOff>19050</xdr:rowOff>
                  </from>
                  <to>
                    <xdr:col>7</xdr:col>
                    <xdr:colOff>390525</xdr:colOff>
                    <xdr:row>17</xdr:row>
                    <xdr:rowOff>504825</xdr:rowOff>
                  </to>
                </anchor>
              </controlPr>
            </control>
          </mc:Choice>
        </mc:AlternateContent>
        <mc:AlternateContent xmlns:mc="http://schemas.openxmlformats.org/markup-compatibility/2006">
          <mc:Choice Requires="x14">
            <control shapeId="65545" r:id="rId12" name="Option Button 9">
              <controlPr defaultSize="0" autoFill="0" autoLine="0" autoPict="0">
                <anchor moveWithCells="1">
                  <from>
                    <xdr:col>1</xdr:col>
                    <xdr:colOff>19050</xdr:colOff>
                    <xdr:row>17</xdr:row>
                    <xdr:rowOff>523875</xdr:rowOff>
                  </from>
                  <to>
                    <xdr:col>7</xdr:col>
                    <xdr:colOff>285750</xdr:colOff>
                    <xdr:row>18</xdr:row>
                    <xdr:rowOff>400050</xdr:rowOff>
                  </to>
                </anchor>
              </controlPr>
            </control>
          </mc:Choice>
        </mc:AlternateContent>
        <mc:AlternateContent xmlns:mc="http://schemas.openxmlformats.org/markup-compatibility/2006">
          <mc:Choice Requires="x14">
            <control shapeId="65546" r:id="rId13" name="Option Button 10">
              <controlPr defaultSize="0" autoFill="0" autoLine="0" autoPict="0">
                <anchor moveWithCells="1">
                  <from>
                    <xdr:col>1</xdr:col>
                    <xdr:colOff>19050</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65547" r:id="rId14" name="Option Button 11">
              <controlPr defaultSize="0" autoFill="0" autoLine="0" autoPict="0">
                <anchor moveWithCells="1">
                  <from>
                    <xdr:col>1</xdr:col>
                    <xdr:colOff>19050</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65548" r:id="rId15" name="Option Button 12">
              <controlPr defaultSize="0" autoFill="0" autoLine="0" autoPict="0">
                <anchor moveWithCells="1">
                  <from>
                    <xdr:col>1</xdr:col>
                    <xdr:colOff>28575</xdr:colOff>
                    <xdr:row>23</xdr:row>
                    <xdr:rowOff>19050</xdr:rowOff>
                  </from>
                  <to>
                    <xdr:col>7</xdr:col>
                    <xdr:colOff>76200</xdr:colOff>
                    <xdr:row>23</xdr:row>
                    <xdr:rowOff>514350</xdr:rowOff>
                  </to>
                </anchor>
              </controlPr>
            </control>
          </mc:Choice>
        </mc:AlternateContent>
        <mc:AlternateContent xmlns:mc="http://schemas.openxmlformats.org/markup-compatibility/2006">
          <mc:Choice Requires="x14">
            <control shapeId="65549" r:id="rId16" name="Option Button 13">
              <controlPr defaultSize="0" autoFill="0" autoLine="0" autoPict="0">
                <anchor moveWithCells="1">
                  <from>
                    <xdr:col>1</xdr:col>
                    <xdr:colOff>28575</xdr:colOff>
                    <xdr:row>24</xdr:row>
                    <xdr:rowOff>0</xdr:rowOff>
                  </from>
                  <to>
                    <xdr:col>7</xdr:col>
                    <xdr:colOff>76200</xdr:colOff>
                    <xdr:row>24</xdr:row>
                    <xdr:rowOff>476250</xdr:rowOff>
                  </to>
                </anchor>
              </controlPr>
            </control>
          </mc:Choice>
        </mc:AlternateContent>
        <mc:AlternateContent xmlns:mc="http://schemas.openxmlformats.org/markup-compatibility/2006">
          <mc:Choice Requires="x14">
            <control shapeId="65550"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65551"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65552" r:id="rId19" name="Option Button 16">
              <controlPr defaultSize="0" autoFill="0" autoLine="0" autoPict="0">
                <anchor moveWithCells="1">
                  <from>
                    <xdr:col>1</xdr:col>
                    <xdr:colOff>47625</xdr:colOff>
                    <xdr:row>27</xdr:row>
                    <xdr:rowOff>19050</xdr:rowOff>
                  </from>
                  <to>
                    <xdr:col>7</xdr:col>
                    <xdr:colOff>342900</xdr:colOff>
                    <xdr:row>28</xdr:row>
                    <xdr:rowOff>0</xdr:rowOff>
                  </to>
                </anchor>
              </controlPr>
            </control>
          </mc:Choice>
        </mc:AlternateContent>
        <mc:AlternateContent xmlns:mc="http://schemas.openxmlformats.org/markup-compatibility/2006">
          <mc:Choice Requires="x14">
            <control shapeId="65553" r:id="rId20" name="Group Box 17">
              <controlPr defaultSize="0" autoFill="0" autoPict="0">
                <anchor moveWithCells="1">
                  <from>
                    <xdr:col>1</xdr:col>
                    <xdr:colOff>9525</xdr:colOff>
                    <xdr:row>27</xdr:row>
                    <xdr:rowOff>0</xdr:rowOff>
                  </from>
                  <to>
                    <xdr:col>7</xdr:col>
                    <xdr:colOff>457200</xdr:colOff>
                    <xdr:row>33</xdr:row>
                    <xdr:rowOff>0</xdr:rowOff>
                  </to>
                </anchor>
              </controlPr>
            </control>
          </mc:Choice>
        </mc:AlternateContent>
        <mc:AlternateContent xmlns:mc="http://schemas.openxmlformats.org/markup-compatibility/2006">
          <mc:Choice Requires="x14">
            <control shapeId="65554" r:id="rId21" name="Group Box 18">
              <controlPr defaultSize="0" autoFill="0" autoPict="0">
                <anchor moveWithCells="1">
                  <from>
                    <xdr:col>1</xdr:col>
                    <xdr:colOff>9525</xdr:colOff>
                    <xdr:row>21</xdr:row>
                    <xdr:rowOff>9525</xdr:rowOff>
                  </from>
                  <to>
                    <xdr:col>7</xdr:col>
                    <xdr:colOff>457200</xdr:colOff>
                    <xdr:row>26</xdr:row>
                    <xdr:rowOff>457200</xdr:rowOff>
                  </to>
                </anchor>
              </controlPr>
            </control>
          </mc:Choice>
        </mc:AlternateContent>
        <mc:AlternateContent xmlns:mc="http://schemas.openxmlformats.org/markup-compatibility/2006">
          <mc:Choice Requires="x14">
            <control shapeId="65555" r:id="rId22" name="Group Box 19">
              <controlPr defaultSize="0" autoFill="0" autoPict="0">
                <anchor moveWithCells="1">
                  <from>
                    <xdr:col>1</xdr:col>
                    <xdr:colOff>9525</xdr:colOff>
                    <xdr:row>15</xdr:row>
                    <xdr:rowOff>9525</xdr:rowOff>
                  </from>
                  <to>
                    <xdr:col>7</xdr:col>
                    <xdr:colOff>457200</xdr:colOff>
                    <xdr:row>21</xdr:row>
                    <xdr:rowOff>0</xdr:rowOff>
                  </to>
                </anchor>
              </controlPr>
            </control>
          </mc:Choice>
        </mc:AlternateContent>
        <mc:AlternateContent xmlns:mc="http://schemas.openxmlformats.org/markup-compatibility/2006">
          <mc:Choice Requires="x14">
            <control shapeId="65556" r:id="rId23" name="Group Box 20">
              <controlPr defaultSize="0" autoFill="0" autoPict="0">
                <anchor moveWithCells="1">
                  <from>
                    <xdr:col>1</xdr:col>
                    <xdr:colOff>0</xdr:colOff>
                    <xdr:row>43</xdr:row>
                    <xdr:rowOff>1000125</xdr:rowOff>
                  </from>
                  <to>
                    <xdr:col>7</xdr:col>
                    <xdr:colOff>457200</xdr:colOff>
                    <xdr:row>50</xdr:row>
                    <xdr:rowOff>0</xdr:rowOff>
                  </to>
                </anchor>
              </controlPr>
            </control>
          </mc:Choice>
        </mc:AlternateContent>
        <mc:AlternateContent xmlns:mc="http://schemas.openxmlformats.org/markup-compatibility/2006">
          <mc:Choice Requires="x14">
            <control shapeId="65557" r:id="rId24" name="Option Button 21">
              <controlPr defaultSize="0" autoFill="0" autoLine="0" autoPict="0">
                <anchor moveWithCells="1">
                  <from>
                    <xdr:col>1</xdr:col>
                    <xdr:colOff>28575</xdr:colOff>
                    <xdr:row>51</xdr:row>
                    <xdr:rowOff>19050</xdr:rowOff>
                  </from>
                  <to>
                    <xdr:col>7</xdr:col>
                    <xdr:colOff>428625</xdr:colOff>
                    <xdr:row>51</xdr:row>
                    <xdr:rowOff>314325</xdr:rowOff>
                  </to>
                </anchor>
              </controlPr>
            </control>
          </mc:Choice>
        </mc:AlternateContent>
        <mc:AlternateContent xmlns:mc="http://schemas.openxmlformats.org/markup-compatibility/2006">
          <mc:Choice Requires="x14">
            <control shapeId="65558" r:id="rId25" name="Option Button 22">
              <controlPr defaultSize="0" autoFill="0" autoLine="0" autoPict="0">
                <anchor moveWithCells="1">
                  <from>
                    <xdr:col>1</xdr:col>
                    <xdr:colOff>19050</xdr:colOff>
                    <xdr:row>53</xdr:row>
                    <xdr:rowOff>19050</xdr:rowOff>
                  </from>
                  <to>
                    <xdr:col>7</xdr:col>
                    <xdr:colOff>104775</xdr:colOff>
                    <xdr:row>53</xdr:row>
                    <xdr:rowOff>400050</xdr:rowOff>
                  </to>
                </anchor>
              </controlPr>
            </control>
          </mc:Choice>
        </mc:AlternateContent>
        <mc:AlternateContent xmlns:mc="http://schemas.openxmlformats.org/markup-compatibility/2006">
          <mc:Choice Requires="x14">
            <control shapeId="65559" r:id="rId26" name="Option Button 23">
              <controlPr defaultSize="0" autoFill="0" autoLine="0" autoPict="0">
                <anchor moveWithCells="1">
                  <from>
                    <xdr:col>1</xdr:col>
                    <xdr:colOff>19050</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65560" r:id="rId27" name="Option Button 24">
              <controlPr defaultSize="0" autoFill="0" autoLine="0" autoPict="0">
                <anchor moveWithCells="1">
                  <from>
                    <xdr:col>1</xdr:col>
                    <xdr:colOff>19050</xdr:colOff>
                    <xdr:row>55</xdr:row>
                    <xdr:rowOff>19050</xdr:rowOff>
                  </from>
                  <to>
                    <xdr:col>7</xdr:col>
                    <xdr:colOff>180975</xdr:colOff>
                    <xdr:row>55</xdr:row>
                    <xdr:rowOff>447675</xdr:rowOff>
                  </to>
                </anchor>
              </controlPr>
            </control>
          </mc:Choice>
        </mc:AlternateContent>
        <mc:AlternateContent xmlns:mc="http://schemas.openxmlformats.org/markup-compatibility/2006">
          <mc:Choice Requires="x14">
            <control shapeId="65561" r:id="rId28" name="Option Button 25">
              <controlPr defaultSize="0" autoFill="0" autoLine="0" autoPict="0">
                <anchor moveWithCells="1">
                  <from>
                    <xdr:col>1</xdr:col>
                    <xdr:colOff>28575</xdr:colOff>
                    <xdr:row>70</xdr:row>
                    <xdr:rowOff>28575</xdr:rowOff>
                  </from>
                  <to>
                    <xdr:col>7</xdr:col>
                    <xdr:colOff>371475</xdr:colOff>
                    <xdr:row>71</xdr:row>
                    <xdr:rowOff>0</xdr:rowOff>
                  </to>
                </anchor>
              </controlPr>
            </control>
          </mc:Choice>
        </mc:AlternateContent>
        <mc:AlternateContent xmlns:mc="http://schemas.openxmlformats.org/markup-compatibility/2006">
          <mc:Choice Requires="x14">
            <control shapeId="65562"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65563"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65564" r:id="rId31" name="Group Box 28">
              <controlPr defaultSize="0" autoFill="0" autoPict="0">
                <anchor moveWithCells="1">
                  <from>
                    <xdr:col>1</xdr:col>
                    <xdr:colOff>9525</xdr:colOff>
                    <xdr:row>69</xdr:row>
                    <xdr:rowOff>0</xdr:rowOff>
                  </from>
                  <to>
                    <xdr:col>7</xdr:col>
                    <xdr:colOff>457200</xdr:colOff>
                    <xdr:row>73</xdr:row>
                    <xdr:rowOff>571500</xdr:rowOff>
                  </to>
                </anchor>
              </controlPr>
            </control>
          </mc:Choice>
        </mc:AlternateContent>
        <mc:AlternateContent xmlns:mc="http://schemas.openxmlformats.org/markup-compatibility/2006">
          <mc:Choice Requires="x14">
            <control shapeId="65565" r:id="rId32" name="Option Button 29">
              <controlPr defaultSize="0" autoFill="0" autoLine="0" autoPict="0">
                <anchor moveWithCells="1">
                  <from>
                    <xdr:col>1</xdr:col>
                    <xdr:colOff>28575</xdr:colOff>
                    <xdr:row>75</xdr:row>
                    <xdr:rowOff>28575</xdr:rowOff>
                  </from>
                  <to>
                    <xdr:col>7</xdr:col>
                    <xdr:colOff>457200</xdr:colOff>
                    <xdr:row>76</xdr:row>
                    <xdr:rowOff>0</xdr:rowOff>
                  </to>
                </anchor>
              </controlPr>
            </control>
          </mc:Choice>
        </mc:AlternateContent>
        <mc:AlternateContent xmlns:mc="http://schemas.openxmlformats.org/markup-compatibility/2006">
          <mc:Choice Requires="x14">
            <control shapeId="65566" r:id="rId33" name="Option Button 30">
              <controlPr defaultSize="0" autoFill="0" autoLine="0" autoPict="0">
                <anchor moveWithCells="1">
                  <from>
                    <xdr:col>1</xdr:col>
                    <xdr:colOff>28575</xdr:colOff>
                    <xdr:row>76</xdr:row>
                    <xdr:rowOff>28575</xdr:rowOff>
                  </from>
                  <to>
                    <xdr:col>7</xdr:col>
                    <xdr:colOff>342900</xdr:colOff>
                    <xdr:row>77</xdr:row>
                    <xdr:rowOff>0</xdr:rowOff>
                  </to>
                </anchor>
              </controlPr>
            </control>
          </mc:Choice>
        </mc:AlternateContent>
        <mc:AlternateContent xmlns:mc="http://schemas.openxmlformats.org/markup-compatibility/2006">
          <mc:Choice Requires="x14">
            <control shapeId="65567" r:id="rId34" name="Group Box 31">
              <controlPr defaultSize="0" autoFill="0" autoPict="0">
                <anchor moveWithCells="1">
                  <from>
                    <xdr:col>1</xdr:col>
                    <xdr:colOff>0</xdr:colOff>
                    <xdr:row>74</xdr:row>
                    <xdr:rowOff>0</xdr:rowOff>
                  </from>
                  <to>
                    <xdr:col>7</xdr:col>
                    <xdr:colOff>457200</xdr:colOff>
                    <xdr:row>80</xdr:row>
                    <xdr:rowOff>552450</xdr:rowOff>
                  </to>
                </anchor>
              </controlPr>
            </control>
          </mc:Choice>
        </mc:AlternateContent>
        <mc:AlternateContent xmlns:mc="http://schemas.openxmlformats.org/markup-compatibility/2006">
          <mc:Choice Requires="x14">
            <control shapeId="65568" r:id="rId35" name="Option Button 32">
              <controlPr defaultSize="0" autoFill="0" autoLine="0" autoPict="0">
                <anchor moveWithCells="1">
                  <from>
                    <xdr:col>1</xdr:col>
                    <xdr:colOff>19050</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65569" r:id="rId36" name="Option Button 33">
              <controlPr defaultSize="0" autoFill="0" autoLine="0" autoPict="0">
                <anchor moveWithCells="1">
                  <from>
                    <xdr:col>1</xdr:col>
                    <xdr:colOff>19050</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65570" r:id="rId37" name="Option Button 34">
              <controlPr defaultSize="0" autoFill="0" autoLine="0" autoPict="0">
                <anchor moveWithCells="1">
                  <from>
                    <xdr:col>1</xdr:col>
                    <xdr:colOff>19050</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65571" r:id="rId38" name="Option Button 35">
              <controlPr defaultSize="0" autoFill="0" autoLine="0" autoPict="0">
                <anchor moveWithCells="1">
                  <from>
                    <xdr:col>1</xdr:col>
                    <xdr:colOff>19050</xdr:colOff>
                    <xdr:row>85</xdr:row>
                    <xdr:rowOff>28575</xdr:rowOff>
                  </from>
                  <to>
                    <xdr:col>7</xdr:col>
                    <xdr:colOff>295275</xdr:colOff>
                    <xdr:row>86</xdr:row>
                    <xdr:rowOff>0</xdr:rowOff>
                  </to>
                </anchor>
              </controlPr>
            </control>
          </mc:Choice>
        </mc:AlternateContent>
        <mc:AlternateContent xmlns:mc="http://schemas.openxmlformats.org/markup-compatibility/2006">
          <mc:Choice Requires="x14">
            <control shapeId="65572" r:id="rId39" name="Option Button 36">
              <controlPr defaultSize="0" autoFill="0" autoLine="0" autoPict="0">
                <anchor moveWithCells="1">
                  <from>
                    <xdr:col>1</xdr:col>
                    <xdr:colOff>19050</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65573" r:id="rId40"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65574" r:id="rId41" name="Option Button 38">
              <controlPr defaultSize="0" autoFill="0" autoLine="0" autoPict="0">
                <anchor moveWithCells="1">
                  <from>
                    <xdr:col>1</xdr:col>
                    <xdr:colOff>19050</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65575" r:id="rId42" name="Option Button 39">
              <controlPr defaultSize="0" autoFill="0" autoLine="0" autoPict="0">
                <anchor moveWithCells="1">
                  <from>
                    <xdr:col>1</xdr:col>
                    <xdr:colOff>19050</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65576" r:id="rId43" name="Option Button 40">
              <controlPr defaultSize="0" autoFill="0" autoLine="0" autoPict="0">
                <anchor moveWithCells="1">
                  <from>
                    <xdr:col>1</xdr:col>
                    <xdr:colOff>19050</xdr:colOff>
                    <xdr:row>93</xdr:row>
                    <xdr:rowOff>28575</xdr:rowOff>
                  </from>
                  <to>
                    <xdr:col>7</xdr:col>
                    <xdr:colOff>295275</xdr:colOff>
                    <xdr:row>94</xdr:row>
                    <xdr:rowOff>0</xdr:rowOff>
                  </to>
                </anchor>
              </controlPr>
            </control>
          </mc:Choice>
        </mc:AlternateContent>
        <mc:AlternateContent xmlns:mc="http://schemas.openxmlformats.org/markup-compatibility/2006">
          <mc:Choice Requires="x14">
            <control shapeId="65577" r:id="rId44" name="Option Button 41">
              <controlPr defaultSize="0" autoFill="0" autoLine="0" autoPict="0">
                <anchor moveWithCells="1">
                  <from>
                    <xdr:col>1</xdr:col>
                    <xdr:colOff>19050</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65578" r:id="rId45" name="Option Button 42">
              <controlPr defaultSize="0" autoFill="0" autoLine="0" autoPict="0">
                <anchor moveWithCells="1">
                  <from>
                    <xdr:col>1</xdr:col>
                    <xdr:colOff>19050</xdr:colOff>
                    <xdr:row>95</xdr:row>
                    <xdr:rowOff>28575</xdr:rowOff>
                  </from>
                  <to>
                    <xdr:col>7</xdr:col>
                    <xdr:colOff>295275</xdr:colOff>
                    <xdr:row>96</xdr:row>
                    <xdr:rowOff>0</xdr:rowOff>
                  </to>
                </anchor>
              </controlPr>
            </control>
          </mc:Choice>
        </mc:AlternateContent>
        <mc:AlternateContent xmlns:mc="http://schemas.openxmlformats.org/markup-compatibility/2006">
          <mc:Choice Requires="x14">
            <control shapeId="65579" r:id="rId46" name="Group Box 43">
              <controlPr defaultSize="0" autoFill="0" autoPict="0">
                <anchor moveWithCells="1">
                  <from>
                    <xdr:col>1</xdr:col>
                    <xdr:colOff>9525</xdr:colOff>
                    <xdr:row>90</xdr:row>
                    <xdr:rowOff>9525</xdr:rowOff>
                  </from>
                  <to>
                    <xdr:col>7</xdr:col>
                    <xdr:colOff>457200</xdr:colOff>
                    <xdr:row>96</xdr:row>
                    <xdr:rowOff>0</xdr:rowOff>
                  </to>
                </anchor>
              </controlPr>
            </control>
          </mc:Choice>
        </mc:AlternateContent>
        <mc:AlternateContent xmlns:mc="http://schemas.openxmlformats.org/markup-compatibility/2006">
          <mc:Choice Requires="x14">
            <control shapeId="65580" r:id="rId47" name="Option Button 44">
              <controlPr defaultSize="0" autoFill="0" autoLine="0" autoPict="0">
                <anchor moveWithCells="1">
                  <from>
                    <xdr:col>1</xdr:col>
                    <xdr:colOff>19050</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65581" r:id="rId48" name="Option Button 45">
              <controlPr defaultSize="0" autoFill="0" autoLine="0" autoPict="0">
                <anchor moveWithCells="1">
                  <from>
                    <xdr:col>1</xdr:col>
                    <xdr:colOff>19050</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65582" r:id="rId49" name="Option Button 46">
              <controlPr defaultSize="0" autoFill="0" autoLine="0" autoPict="0">
                <anchor moveWithCells="1">
                  <from>
                    <xdr:col>1</xdr:col>
                    <xdr:colOff>19050</xdr:colOff>
                    <xdr:row>99</xdr:row>
                    <xdr:rowOff>28575</xdr:rowOff>
                  </from>
                  <to>
                    <xdr:col>7</xdr:col>
                    <xdr:colOff>295275</xdr:colOff>
                    <xdr:row>100</xdr:row>
                    <xdr:rowOff>0</xdr:rowOff>
                  </to>
                </anchor>
              </controlPr>
            </control>
          </mc:Choice>
        </mc:AlternateContent>
        <mc:AlternateContent xmlns:mc="http://schemas.openxmlformats.org/markup-compatibility/2006">
          <mc:Choice Requires="x14">
            <control shapeId="65583" r:id="rId50" name="Option Button 47">
              <controlPr defaultSize="0" autoFill="0" autoLine="0" autoPict="0">
                <anchor moveWithCells="1">
                  <from>
                    <xdr:col>1</xdr:col>
                    <xdr:colOff>19050</xdr:colOff>
                    <xdr:row>100</xdr:row>
                    <xdr:rowOff>28575</xdr:rowOff>
                  </from>
                  <to>
                    <xdr:col>7</xdr:col>
                    <xdr:colOff>295275</xdr:colOff>
                    <xdr:row>101</xdr:row>
                    <xdr:rowOff>0</xdr:rowOff>
                  </to>
                </anchor>
              </controlPr>
            </control>
          </mc:Choice>
        </mc:AlternateContent>
        <mc:AlternateContent xmlns:mc="http://schemas.openxmlformats.org/markup-compatibility/2006">
          <mc:Choice Requires="x14">
            <control shapeId="65584" r:id="rId51" name="Group Box 48">
              <controlPr defaultSize="0" autoFill="0" autoPict="0">
                <anchor moveWithCells="1">
                  <from>
                    <xdr:col>1</xdr:col>
                    <xdr:colOff>9525</xdr:colOff>
                    <xdr:row>96</xdr:row>
                    <xdr:rowOff>0</xdr:rowOff>
                  </from>
                  <to>
                    <xdr:col>7</xdr:col>
                    <xdr:colOff>457200</xdr:colOff>
                    <xdr:row>102</xdr:row>
                    <xdr:rowOff>0</xdr:rowOff>
                  </to>
                </anchor>
              </controlPr>
            </control>
          </mc:Choice>
        </mc:AlternateContent>
        <mc:AlternateContent xmlns:mc="http://schemas.openxmlformats.org/markup-compatibility/2006">
          <mc:Choice Requires="x14">
            <control shapeId="65585" r:id="rId52" name="Option Button 49">
              <controlPr defaultSize="0" autoFill="0" autoLine="0" autoPict="0">
                <anchor moveWithCells="1">
                  <from>
                    <xdr:col>1</xdr:col>
                    <xdr:colOff>19050</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65586" r:id="rId53" name="Option Button 50">
              <controlPr defaultSize="0" autoFill="0" autoLine="0" autoPict="0">
                <anchor moveWithCells="1">
                  <from>
                    <xdr:col>1</xdr:col>
                    <xdr:colOff>19050</xdr:colOff>
                    <xdr:row>110</xdr:row>
                    <xdr:rowOff>28575</xdr:rowOff>
                  </from>
                  <to>
                    <xdr:col>7</xdr:col>
                    <xdr:colOff>295275</xdr:colOff>
                    <xdr:row>111</xdr:row>
                    <xdr:rowOff>0</xdr:rowOff>
                  </to>
                </anchor>
              </controlPr>
            </control>
          </mc:Choice>
        </mc:AlternateContent>
        <mc:AlternateContent xmlns:mc="http://schemas.openxmlformats.org/markup-compatibility/2006">
          <mc:Choice Requires="x14">
            <control shapeId="65587" r:id="rId54" name="Check Box 51">
              <controlPr defaultSize="0" autoFill="0" autoLine="0" autoPict="0">
                <anchor moveWithCells="1">
                  <from>
                    <xdr:col>1</xdr:col>
                    <xdr:colOff>304800</xdr:colOff>
                    <xdr:row>111</xdr:row>
                    <xdr:rowOff>38100</xdr:rowOff>
                  </from>
                  <to>
                    <xdr:col>7</xdr:col>
                    <xdr:colOff>314325</xdr:colOff>
                    <xdr:row>112</xdr:row>
                    <xdr:rowOff>0</xdr:rowOff>
                  </to>
                </anchor>
              </controlPr>
            </control>
          </mc:Choice>
        </mc:AlternateContent>
        <mc:AlternateContent xmlns:mc="http://schemas.openxmlformats.org/markup-compatibility/2006">
          <mc:Choice Requires="x14">
            <control shapeId="65588" r:id="rId55" name="Check Box 52">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65589" r:id="rId56" name="Check Box 53">
              <controlPr defaultSize="0" autoFill="0" autoLine="0" autoPict="0">
                <anchor moveWithCells="1">
                  <from>
                    <xdr:col>1</xdr:col>
                    <xdr:colOff>304800</xdr:colOff>
                    <xdr:row>113</xdr:row>
                    <xdr:rowOff>38100</xdr:rowOff>
                  </from>
                  <to>
                    <xdr:col>7</xdr:col>
                    <xdr:colOff>314325</xdr:colOff>
                    <xdr:row>114</xdr:row>
                    <xdr:rowOff>0</xdr:rowOff>
                  </to>
                </anchor>
              </controlPr>
            </control>
          </mc:Choice>
        </mc:AlternateContent>
        <mc:AlternateContent xmlns:mc="http://schemas.openxmlformats.org/markup-compatibility/2006">
          <mc:Choice Requires="x14">
            <control shapeId="65590" r:id="rId57" name="Check Box 54">
              <controlPr defaultSize="0" autoFill="0" autoLine="0" autoPict="0">
                <anchor moveWithCells="1">
                  <from>
                    <xdr:col>1</xdr:col>
                    <xdr:colOff>304800</xdr:colOff>
                    <xdr:row>114</xdr:row>
                    <xdr:rowOff>38100</xdr:rowOff>
                  </from>
                  <to>
                    <xdr:col>7</xdr:col>
                    <xdr:colOff>314325</xdr:colOff>
                    <xdr:row>115</xdr:row>
                    <xdr:rowOff>0</xdr:rowOff>
                  </to>
                </anchor>
              </controlPr>
            </control>
          </mc:Choice>
        </mc:AlternateContent>
        <mc:AlternateContent xmlns:mc="http://schemas.openxmlformats.org/markup-compatibility/2006">
          <mc:Choice Requires="x14">
            <control shapeId="65591" r:id="rId58" name="Check Box 55">
              <controlPr defaultSize="0" autoFill="0" autoLine="0" autoPict="0">
                <anchor moveWithCells="1">
                  <from>
                    <xdr:col>1</xdr:col>
                    <xdr:colOff>304800</xdr:colOff>
                    <xdr:row>115</xdr:row>
                    <xdr:rowOff>38100</xdr:rowOff>
                  </from>
                  <to>
                    <xdr:col>7</xdr:col>
                    <xdr:colOff>314325</xdr:colOff>
                    <xdr:row>116</xdr:row>
                    <xdr:rowOff>0</xdr:rowOff>
                  </to>
                </anchor>
              </controlPr>
            </control>
          </mc:Choice>
        </mc:AlternateContent>
        <mc:AlternateContent xmlns:mc="http://schemas.openxmlformats.org/markup-compatibility/2006">
          <mc:Choice Requires="x14">
            <control shapeId="65592" r:id="rId59"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65593" r:id="rId60" name="Check Box 57">
              <controlPr defaultSize="0" autoFill="0" autoLine="0" autoPict="0">
                <anchor moveWithCells="1">
                  <from>
                    <xdr:col>1</xdr:col>
                    <xdr:colOff>295275</xdr:colOff>
                    <xdr:row>117</xdr:row>
                    <xdr:rowOff>0</xdr:rowOff>
                  </from>
                  <to>
                    <xdr:col>7</xdr:col>
                    <xdr:colOff>314325</xdr:colOff>
                    <xdr:row>118</xdr:row>
                    <xdr:rowOff>0</xdr:rowOff>
                  </to>
                </anchor>
              </controlPr>
            </control>
          </mc:Choice>
        </mc:AlternateContent>
        <mc:AlternateContent xmlns:mc="http://schemas.openxmlformats.org/markup-compatibility/2006">
          <mc:Choice Requires="x14">
            <control shapeId="65594" r:id="rId61"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65595" r:id="rId62" name="Check Box 59">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65596" r:id="rId63" name="Check Box 60">
              <controlPr defaultSize="0" autoFill="0" autoLine="0" autoPict="0">
                <anchor moveWithCells="1">
                  <from>
                    <xdr:col>1</xdr:col>
                    <xdr:colOff>295275</xdr:colOff>
                    <xdr:row>120</xdr:row>
                    <xdr:rowOff>0</xdr:rowOff>
                  </from>
                  <to>
                    <xdr:col>7</xdr:col>
                    <xdr:colOff>314325</xdr:colOff>
                    <xdr:row>121</xdr:row>
                    <xdr:rowOff>0</xdr:rowOff>
                  </to>
                </anchor>
              </controlPr>
            </control>
          </mc:Choice>
        </mc:AlternateContent>
        <mc:AlternateContent xmlns:mc="http://schemas.openxmlformats.org/markup-compatibility/2006">
          <mc:Choice Requires="x14">
            <control shapeId="65597" r:id="rId64" name="Group Box 61">
              <controlPr defaultSize="0" autoFill="0" autoPict="0">
                <anchor moveWithCells="1">
                  <from>
                    <xdr:col>1</xdr:col>
                    <xdr:colOff>0</xdr:colOff>
                    <xdr:row>109</xdr:row>
                    <xdr:rowOff>9525</xdr:rowOff>
                  </from>
                  <to>
                    <xdr:col>7</xdr:col>
                    <xdr:colOff>457200</xdr:colOff>
                    <xdr:row>120</xdr:row>
                    <xdr:rowOff>228600</xdr:rowOff>
                  </to>
                </anchor>
              </controlPr>
            </control>
          </mc:Choice>
        </mc:AlternateContent>
        <mc:AlternateContent xmlns:mc="http://schemas.openxmlformats.org/markup-compatibility/2006">
          <mc:Choice Requires="x14">
            <control shapeId="65598" r:id="rId65" name="Option Button 62">
              <controlPr defaultSize="0" autoFill="0" autoLine="0" autoPict="0">
                <anchor moveWithCells="1">
                  <from>
                    <xdr:col>1</xdr:col>
                    <xdr:colOff>19050</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65599" r:id="rId66" name="Option Button 63">
              <controlPr defaultSize="0" autoFill="0" autoLine="0" autoPict="0">
                <anchor moveWithCells="1">
                  <from>
                    <xdr:col>1</xdr:col>
                    <xdr:colOff>19050</xdr:colOff>
                    <xdr:row>122</xdr:row>
                    <xdr:rowOff>28575</xdr:rowOff>
                  </from>
                  <to>
                    <xdr:col>7</xdr:col>
                    <xdr:colOff>295275</xdr:colOff>
                    <xdr:row>123</xdr:row>
                    <xdr:rowOff>19050</xdr:rowOff>
                  </to>
                </anchor>
              </controlPr>
            </control>
          </mc:Choice>
        </mc:AlternateContent>
        <mc:AlternateContent xmlns:mc="http://schemas.openxmlformats.org/markup-compatibility/2006">
          <mc:Choice Requires="x14">
            <control shapeId="65600" r:id="rId67" name="Check Box 64">
              <controlPr defaultSize="0" autoFill="0" autoLine="0" autoPict="0">
                <anchor moveWithCells="1">
                  <from>
                    <xdr:col>1</xdr:col>
                    <xdr:colOff>304800</xdr:colOff>
                    <xdr:row>123</xdr:row>
                    <xdr:rowOff>38100</xdr:rowOff>
                  </from>
                  <to>
                    <xdr:col>7</xdr:col>
                    <xdr:colOff>314325</xdr:colOff>
                    <xdr:row>123</xdr:row>
                    <xdr:rowOff>476250</xdr:rowOff>
                  </to>
                </anchor>
              </controlPr>
            </control>
          </mc:Choice>
        </mc:AlternateContent>
        <mc:AlternateContent xmlns:mc="http://schemas.openxmlformats.org/markup-compatibility/2006">
          <mc:Choice Requires="x14">
            <control shapeId="65601" r:id="rId68"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65602" r:id="rId69" name="Group Box 66">
              <controlPr defaultSize="0" autoFill="0" autoPict="0">
                <anchor moveWithCells="1">
                  <from>
                    <xdr:col>1</xdr:col>
                    <xdr:colOff>0</xdr:colOff>
                    <xdr:row>121</xdr:row>
                    <xdr:rowOff>0</xdr:rowOff>
                  </from>
                  <to>
                    <xdr:col>7</xdr:col>
                    <xdr:colOff>457200</xdr:colOff>
                    <xdr:row>125</xdr:row>
                    <xdr:rowOff>257175</xdr:rowOff>
                  </to>
                </anchor>
              </controlPr>
            </control>
          </mc:Choice>
        </mc:AlternateContent>
        <mc:AlternateContent xmlns:mc="http://schemas.openxmlformats.org/markup-compatibility/2006">
          <mc:Choice Requires="x14">
            <control shapeId="65603" r:id="rId70" name="Option Button 67">
              <controlPr defaultSize="0" autoFill="0" autoLine="0" autoPict="0">
                <anchor moveWithCells="1">
                  <from>
                    <xdr:col>1</xdr:col>
                    <xdr:colOff>19050</xdr:colOff>
                    <xdr:row>126</xdr:row>
                    <xdr:rowOff>28575</xdr:rowOff>
                  </from>
                  <to>
                    <xdr:col>7</xdr:col>
                    <xdr:colOff>295275</xdr:colOff>
                    <xdr:row>127</xdr:row>
                    <xdr:rowOff>0</xdr:rowOff>
                  </to>
                </anchor>
              </controlPr>
            </control>
          </mc:Choice>
        </mc:AlternateContent>
        <mc:AlternateContent xmlns:mc="http://schemas.openxmlformats.org/markup-compatibility/2006">
          <mc:Choice Requires="x14">
            <control shapeId="65604" r:id="rId71" name="Option Button 68">
              <controlPr defaultSize="0" autoFill="0" autoLine="0" autoPict="0">
                <anchor moveWithCells="1">
                  <from>
                    <xdr:col>1</xdr:col>
                    <xdr:colOff>19050</xdr:colOff>
                    <xdr:row>127</xdr:row>
                    <xdr:rowOff>28575</xdr:rowOff>
                  </from>
                  <to>
                    <xdr:col>7</xdr:col>
                    <xdr:colOff>295275</xdr:colOff>
                    <xdr:row>128</xdr:row>
                    <xdr:rowOff>0</xdr:rowOff>
                  </to>
                </anchor>
              </controlPr>
            </control>
          </mc:Choice>
        </mc:AlternateContent>
        <mc:AlternateContent xmlns:mc="http://schemas.openxmlformats.org/markup-compatibility/2006">
          <mc:Choice Requires="x14">
            <control shapeId="65605" r:id="rId72" name="Option Button 69">
              <controlPr defaultSize="0" autoFill="0" autoLine="0" autoPict="0">
                <anchor moveWithCells="1">
                  <from>
                    <xdr:col>1</xdr:col>
                    <xdr:colOff>19050</xdr:colOff>
                    <xdr:row>128</xdr:row>
                    <xdr:rowOff>28575</xdr:rowOff>
                  </from>
                  <to>
                    <xdr:col>7</xdr:col>
                    <xdr:colOff>152400</xdr:colOff>
                    <xdr:row>129</xdr:row>
                    <xdr:rowOff>0</xdr:rowOff>
                  </to>
                </anchor>
              </controlPr>
            </control>
          </mc:Choice>
        </mc:AlternateContent>
        <mc:AlternateContent xmlns:mc="http://schemas.openxmlformats.org/markup-compatibility/2006">
          <mc:Choice Requires="x14">
            <control shapeId="65606" r:id="rId73"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65607" r:id="rId74"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65608" r:id="rId75" name="Check Box 72">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65609" r:id="rId76" name="Check Box 73">
              <controlPr defaultSize="0" autoFill="0" autoLine="0" autoPict="0">
                <anchor moveWithCells="1">
                  <from>
                    <xdr:col>1</xdr:col>
                    <xdr:colOff>304800</xdr:colOff>
                    <xdr:row>132</xdr:row>
                    <xdr:rowOff>38100</xdr:rowOff>
                  </from>
                  <to>
                    <xdr:col>7</xdr:col>
                    <xdr:colOff>314325</xdr:colOff>
                    <xdr:row>133</xdr:row>
                    <xdr:rowOff>0</xdr:rowOff>
                  </to>
                </anchor>
              </controlPr>
            </control>
          </mc:Choice>
        </mc:AlternateContent>
        <mc:AlternateContent xmlns:mc="http://schemas.openxmlformats.org/markup-compatibility/2006">
          <mc:Choice Requires="x14">
            <control shapeId="65610" r:id="rId77" name="Option Button 74">
              <controlPr defaultSize="0" autoFill="0" autoLine="0" autoPict="0">
                <anchor moveWithCells="1">
                  <from>
                    <xdr:col>1</xdr:col>
                    <xdr:colOff>19050</xdr:colOff>
                    <xdr:row>133</xdr:row>
                    <xdr:rowOff>28575</xdr:rowOff>
                  </from>
                  <to>
                    <xdr:col>7</xdr:col>
                    <xdr:colOff>295275</xdr:colOff>
                    <xdr:row>134</xdr:row>
                    <xdr:rowOff>19050</xdr:rowOff>
                  </to>
                </anchor>
              </controlPr>
            </control>
          </mc:Choice>
        </mc:AlternateContent>
        <mc:AlternateContent xmlns:mc="http://schemas.openxmlformats.org/markup-compatibility/2006">
          <mc:Choice Requires="x14">
            <control shapeId="65611" r:id="rId78" name="Group Box 75">
              <controlPr defaultSize="0" autoFill="0" autoPict="0">
                <anchor moveWithCells="1">
                  <from>
                    <xdr:col>1</xdr:col>
                    <xdr:colOff>0</xdr:colOff>
                    <xdr:row>125</xdr:row>
                    <xdr:rowOff>257175</xdr:rowOff>
                  </from>
                  <to>
                    <xdr:col>7</xdr:col>
                    <xdr:colOff>457200</xdr:colOff>
                    <xdr:row>133</xdr:row>
                    <xdr:rowOff>533400</xdr:rowOff>
                  </to>
                </anchor>
              </controlPr>
            </control>
          </mc:Choice>
        </mc:AlternateContent>
        <mc:AlternateContent xmlns:mc="http://schemas.openxmlformats.org/markup-compatibility/2006">
          <mc:Choice Requires="x14">
            <control shapeId="65612" r:id="rId79" name="Option Button 76">
              <controlPr defaultSize="0" autoFill="0" autoLine="0" autoPict="0">
                <anchor moveWithCells="1">
                  <from>
                    <xdr:col>1</xdr:col>
                    <xdr:colOff>19050</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65613" r:id="rId80" name="Option Button 77">
              <controlPr defaultSize="0" autoFill="0" autoLine="0" autoPict="0">
                <anchor moveWithCells="1">
                  <from>
                    <xdr:col>1</xdr:col>
                    <xdr:colOff>19050</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65614" r:id="rId81" name="Check Box 78">
              <controlPr defaultSize="0" autoFill="0" autoLine="0" autoPict="0">
                <anchor moveWithCells="1">
                  <from>
                    <xdr:col>1</xdr:col>
                    <xdr:colOff>304800</xdr:colOff>
                    <xdr:row>139</xdr:row>
                    <xdr:rowOff>38100</xdr:rowOff>
                  </from>
                  <to>
                    <xdr:col>7</xdr:col>
                    <xdr:colOff>314325</xdr:colOff>
                    <xdr:row>139</xdr:row>
                    <xdr:rowOff>323850</xdr:rowOff>
                  </to>
                </anchor>
              </controlPr>
            </control>
          </mc:Choice>
        </mc:AlternateContent>
        <mc:AlternateContent xmlns:mc="http://schemas.openxmlformats.org/markup-compatibility/2006">
          <mc:Choice Requires="x14">
            <control shapeId="65615" r:id="rId82" name="Check Box 79">
              <controlPr defaultSize="0" autoFill="0" autoLine="0" autoPict="0">
                <anchor moveWithCells="1">
                  <from>
                    <xdr:col>1</xdr:col>
                    <xdr:colOff>304800</xdr:colOff>
                    <xdr:row>140</xdr:row>
                    <xdr:rowOff>38100</xdr:rowOff>
                  </from>
                  <to>
                    <xdr:col>7</xdr:col>
                    <xdr:colOff>314325</xdr:colOff>
                    <xdr:row>141</xdr:row>
                    <xdr:rowOff>0</xdr:rowOff>
                  </to>
                </anchor>
              </controlPr>
            </control>
          </mc:Choice>
        </mc:AlternateContent>
        <mc:AlternateContent xmlns:mc="http://schemas.openxmlformats.org/markup-compatibility/2006">
          <mc:Choice Requires="x14">
            <control shapeId="65616" r:id="rId83" name="Check Box 80">
              <controlPr defaultSize="0" autoFill="0" autoLine="0" autoPict="0">
                <anchor moveWithCells="1">
                  <from>
                    <xdr:col>1</xdr:col>
                    <xdr:colOff>304800</xdr:colOff>
                    <xdr:row>141</xdr:row>
                    <xdr:rowOff>38100</xdr:rowOff>
                  </from>
                  <to>
                    <xdr:col>7</xdr:col>
                    <xdr:colOff>314325</xdr:colOff>
                    <xdr:row>142</xdr:row>
                    <xdr:rowOff>0</xdr:rowOff>
                  </to>
                </anchor>
              </controlPr>
            </control>
          </mc:Choice>
        </mc:AlternateContent>
        <mc:AlternateContent xmlns:mc="http://schemas.openxmlformats.org/markup-compatibility/2006">
          <mc:Choice Requires="x14">
            <control shapeId="65617" r:id="rId84" name="Group Box 81">
              <controlPr defaultSize="0" autoFill="0" autoPict="0">
                <anchor moveWithCells="1">
                  <from>
                    <xdr:col>1</xdr:col>
                    <xdr:colOff>0</xdr:colOff>
                    <xdr:row>137</xdr:row>
                    <xdr:rowOff>9525</xdr:rowOff>
                  </from>
                  <to>
                    <xdr:col>7</xdr:col>
                    <xdr:colOff>457200</xdr:colOff>
                    <xdr:row>142</xdr:row>
                    <xdr:rowOff>0</xdr:rowOff>
                  </to>
                </anchor>
              </controlPr>
            </control>
          </mc:Choice>
        </mc:AlternateContent>
        <mc:AlternateContent xmlns:mc="http://schemas.openxmlformats.org/markup-compatibility/2006">
          <mc:Choice Requires="x14">
            <control shapeId="65618" r:id="rId85" name="Option Button 82">
              <controlPr defaultSize="0" autoFill="0" autoLine="0" autoPict="0">
                <anchor moveWithCells="1">
                  <from>
                    <xdr:col>1</xdr:col>
                    <xdr:colOff>19050</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65619" r:id="rId86" name="Option Button 83">
              <controlPr defaultSize="0" autoFill="0" autoLine="0" autoPict="0">
                <anchor moveWithCells="1">
                  <from>
                    <xdr:col>1</xdr:col>
                    <xdr:colOff>19050</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65620" r:id="rId87" name="Option Button 84">
              <controlPr defaultSize="0" autoFill="0" autoLine="0" autoPict="0">
                <anchor moveWithCells="1">
                  <from>
                    <xdr:col>1</xdr:col>
                    <xdr:colOff>19050</xdr:colOff>
                    <xdr:row>144</xdr:row>
                    <xdr:rowOff>28575</xdr:rowOff>
                  </from>
                  <to>
                    <xdr:col>7</xdr:col>
                    <xdr:colOff>295275</xdr:colOff>
                    <xdr:row>145</xdr:row>
                    <xdr:rowOff>0</xdr:rowOff>
                  </to>
                </anchor>
              </controlPr>
            </control>
          </mc:Choice>
        </mc:AlternateContent>
        <mc:AlternateContent xmlns:mc="http://schemas.openxmlformats.org/markup-compatibility/2006">
          <mc:Choice Requires="x14">
            <control shapeId="65621" r:id="rId88" name="Option Button 85">
              <controlPr defaultSize="0" autoFill="0" autoLine="0" autoPict="0">
                <anchor moveWithCells="1">
                  <from>
                    <xdr:col>1</xdr:col>
                    <xdr:colOff>19050</xdr:colOff>
                    <xdr:row>145</xdr:row>
                    <xdr:rowOff>28575</xdr:rowOff>
                  </from>
                  <to>
                    <xdr:col>7</xdr:col>
                    <xdr:colOff>295275</xdr:colOff>
                    <xdr:row>146</xdr:row>
                    <xdr:rowOff>0</xdr:rowOff>
                  </to>
                </anchor>
              </controlPr>
            </control>
          </mc:Choice>
        </mc:AlternateContent>
        <mc:AlternateContent xmlns:mc="http://schemas.openxmlformats.org/markup-compatibility/2006">
          <mc:Choice Requires="x14">
            <control shapeId="65622" r:id="rId89" name="Group Box 86">
              <controlPr defaultSize="0" autoFill="0" autoPict="0">
                <anchor moveWithCells="1">
                  <from>
                    <xdr:col>1</xdr:col>
                    <xdr:colOff>0</xdr:colOff>
                    <xdr:row>141</xdr:row>
                    <xdr:rowOff>333375</xdr:rowOff>
                  </from>
                  <to>
                    <xdr:col>7</xdr:col>
                    <xdr:colOff>457200</xdr:colOff>
                    <xdr:row>145</xdr:row>
                    <xdr:rowOff>371475</xdr:rowOff>
                  </to>
                </anchor>
              </controlPr>
            </control>
          </mc:Choice>
        </mc:AlternateContent>
        <mc:AlternateContent xmlns:mc="http://schemas.openxmlformats.org/markup-compatibility/2006">
          <mc:Choice Requires="x14">
            <control shapeId="65623" r:id="rId90" name="Option Button 87">
              <controlPr defaultSize="0" autoFill="0" autoLine="0" autoPict="0">
                <anchor moveWithCells="1">
                  <from>
                    <xdr:col>1</xdr:col>
                    <xdr:colOff>19050</xdr:colOff>
                    <xdr:row>146</xdr:row>
                    <xdr:rowOff>28575</xdr:rowOff>
                  </from>
                  <to>
                    <xdr:col>7</xdr:col>
                    <xdr:colOff>295275</xdr:colOff>
                    <xdr:row>147</xdr:row>
                    <xdr:rowOff>0</xdr:rowOff>
                  </to>
                </anchor>
              </controlPr>
            </control>
          </mc:Choice>
        </mc:AlternateContent>
        <mc:AlternateContent xmlns:mc="http://schemas.openxmlformats.org/markup-compatibility/2006">
          <mc:Choice Requires="x14">
            <control shapeId="65624" r:id="rId91" name="Option Button 88">
              <controlPr defaultSize="0" autoFill="0" autoLine="0" autoPict="0">
                <anchor moveWithCells="1">
                  <from>
                    <xdr:col>1</xdr:col>
                    <xdr:colOff>19050</xdr:colOff>
                    <xdr:row>147</xdr:row>
                    <xdr:rowOff>28575</xdr:rowOff>
                  </from>
                  <to>
                    <xdr:col>7</xdr:col>
                    <xdr:colOff>295275</xdr:colOff>
                    <xdr:row>148</xdr:row>
                    <xdr:rowOff>0</xdr:rowOff>
                  </to>
                </anchor>
              </controlPr>
            </control>
          </mc:Choice>
        </mc:AlternateContent>
        <mc:AlternateContent xmlns:mc="http://schemas.openxmlformats.org/markup-compatibility/2006">
          <mc:Choice Requires="x14">
            <control shapeId="65625" r:id="rId92" name="Check Box 89">
              <controlPr defaultSize="0" autoFill="0" autoLine="0" autoPict="0">
                <anchor moveWithCells="1">
                  <from>
                    <xdr:col>1</xdr:col>
                    <xdr:colOff>304800</xdr:colOff>
                    <xdr:row>148</xdr:row>
                    <xdr:rowOff>38100</xdr:rowOff>
                  </from>
                  <to>
                    <xdr:col>7</xdr:col>
                    <xdr:colOff>314325</xdr:colOff>
                    <xdr:row>149</xdr:row>
                    <xdr:rowOff>0</xdr:rowOff>
                  </to>
                </anchor>
              </controlPr>
            </control>
          </mc:Choice>
        </mc:AlternateContent>
        <mc:AlternateContent xmlns:mc="http://schemas.openxmlformats.org/markup-compatibility/2006">
          <mc:Choice Requires="x14">
            <control shapeId="65626" r:id="rId93" name="Check Box 90">
              <controlPr defaultSize="0" autoFill="0" autoLine="0" autoPict="0">
                <anchor moveWithCells="1">
                  <from>
                    <xdr:col>1</xdr:col>
                    <xdr:colOff>304800</xdr:colOff>
                    <xdr:row>149</xdr:row>
                    <xdr:rowOff>38100</xdr:rowOff>
                  </from>
                  <to>
                    <xdr:col>7</xdr:col>
                    <xdr:colOff>314325</xdr:colOff>
                    <xdr:row>150</xdr:row>
                    <xdr:rowOff>0</xdr:rowOff>
                  </to>
                </anchor>
              </controlPr>
            </control>
          </mc:Choice>
        </mc:AlternateContent>
        <mc:AlternateContent xmlns:mc="http://schemas.openxmlformats.org/markup-compatibility/2006">
          <mc:Choice Requires="x14">
            <control shapeId="65627" r:id="rId94" name="Check Box 91">
              <controlPr defaultSize="0" autoFill="0" autoLine="0" autoPict="0">
                <anchor moveWithCells="1">
                  <from>
                    <xdr:col>1</xdr:col>
                    <xdr:colOff>304800</xdr:colOff>
                    <xdr:row>150</xdr:row>
                    <xdr:rowOff>38100</xdr:rowOff>
                  </from>
                  <to>
                    <xdr:col>7</xdr:col>
                    <xdr:colOff>314325</xdr:colOff>
                    <xdr:row>151</xdr:row>
                    <xdr:rowOff>0</xdr:rowOff>
                  </to>
                </anchor>
              </controlPr>
            </control>
          </mc:Choice>
        </mc:AlternateContent>
        <mc:AlternateContent xmlns:mc="http://schemas.openxmlformats.org/markup-compatibility/2006">
          <mc:Choice Requires="x14">
            <control shapeId="65628" r:id="rId95" name="Check Box 92">
              <controlPr defaultSize="0" autoFill="0" autoLine="0" autoPict="0">
                <anchor moveWithCells="1">
                  <from>
                    <xdr:col>1</xdr:col>
                    <xdr:colOff>304800</xdr:colOff>
                    <xdr:row>151</xdr:row>
                    <xdr:rowOff>38100</xdr:rowOff>
                  </from>
                  <to>
                    <xdr:col>7</xdr:col>
                    <xdr:colOff>314325</xdr:colOff>
                    <xdr:row>152</xdr:row>
                    <xdr:rowOff>0</xdr:rowOff>
                  </to>
                </anchor>
              </controlPr>
            </control>
          </mc:Choice>
        </mc:AlternateContent>
        <mc:AlternateContent xmlns:mc="http://schemas.openxmlformats.org/markup-compatibility/2006">
          <mc:Choice Requires="x14">
            <control shapeId="65629" r:id="rId96"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65630" r:id="rId97" name="Group Box 94">
              <controlPr defaultSize="0" autoFill="0" autoPict="0">
                <anchor moveWithCells="1">
                  <from>
                    <xdr:col>1</xdr:col>
                    <xdr:colOff>0</xdr:colOff>
                    <xdr:row>145</xdr:row>
                    <xdr:rowOff>371475</xdr:rowOff>
                  </from>
                  <to>
                    <xdr:col>7</xdr:col>
                    <xdr:colOff>457200</xdr:colOff>
                    <xdr:row>153</xdr:row>
                    <xdr:rowOff>9525</xdr:rowOff>
                  </to>
                </anchor>
              </controlPr>
            </control>
          </mc:Choice>
        </mc:AlternateContent>
        <mc:AlternateContent xmlns:mc="http://schemas.openxmlformats.org/markup-compatibility/2006">
          <mc:Choice Requires="x14">
            <control shapeId="65631" r:id="rId98" name="Option Button 95">
              <controlPr defaultSize="0" autoFill="0" autoLine="0" autoPict="0">
                <anchor moveWithCells="1">
                  <from>
                    <xdr:col>1</xdr:col>
                    <xdr:colOff>19050</xdr:colOff>
                    <xdr:row>153</xdr:row>
                    <xdr:rowOff>28575</xdr:rowOff>
                  </from>
                  <to>
                    <xdr:col>7</xdr:col>
                    <xdr:colOff>295275</xdr:colOff>
                    <xdr:row>154</xdr:row>
                    <xdr:rowOff>0</xdr:rowOff>
                  </to>
                </anchor>
              </controlPr>
            </control>
          </mc:Choice>
        </mc:AlternateContent>
        <mc:AlternateContent xmlns:mc="http://schemas.openxmlformats.org/markup-compatibility/2006">
          <mc:Choice Requires="x14">
            <control shapeId="65632" r:id="rId99" name="Option Button 96">
              <controlPr defaultSize="0" autoFill="0" autoLine="0" autoPict="0">
                <anchor moveWithCells="1">
                  <from>
                    <xdr:col>1</xdr:col>
                    <xdr:colOff>19050</xdr:colOff>
                    <xdr:row>154</xdr:row>
                    <xdr:rowOff>28575</xdr:rowOff>
                  </from>
                  <to>
                    <xdr:col>7</xdr:col>
                    <xdr:colOff>295275</xdr:colOff>
                    <xdr:row>155</xdr:row>
                    <xdr:rowOff>0</xdr:rowOff>
                  </to>
                </anchor>
              </controlPr>
            </control>
          </mc:Choice>
        </mc:AlternateContent>
        <mc:AlternateContent xmlns:mc="http://schemas.openxmlformats.org/markup-compatibility/2006">
          <mc:Choice Requires="x14">
            <control shapeId="65633" r:id="rId100" name="Check Box 97">
              <controlPr defaultSize="0" autoFill="0" autoLine="0" autoPict="0">
                <anchor moveWithCells="1">
                  <from>
                    <xdr:col>1</xdr:col>
                    <xdr:colOff>304800</xdr:colOff>
                    <xdr:row>156</xdr:row>
                    <xdr:rowOff>38100</xdr:rowOff>
                  </from>
                  <to>
                    <xdr:col>7</xdr:col>
                    <xdr:colOff>314325</xdr:colOff>
                    <xdr:row>157</xdr:row>
                    <xdr:rowOff>0</xdr:rowOff>
                  </to>
                </anchor>
              </controlPr>
            </control>
          </mc:Choice>
        </mc:AlternateContent>
        <mc:AlternateContent xmlns:mc="http://schemas.openxmlformats.org/markup-compatibility/2006">
          <mc:Choice Requires="x14">
            <control shapeId="65634" r:id="rId101" name="Check Box 98">
              <controlPr defaultSize="0" autoFill="0" autoLine="0" autoPict="0">
                <anchor moveWithCells="1">
                  <from>
                    <xdr:col>1</xdr:col>
                    <xdr:colOff>304800</xdr:colOff>
                    <xdr:row>157</xdr:row>
                    <xdr:rowOff>38100</xdr:rowOff>
                  </from>
                  <to>
                    <xdr:col>7</xdr:col>
                    <xdr:colOff>314325</xdr:colOff>
                    <xdr:row>158</xdr:row>
                    <xdr:rowOff>0</xdr:rowOff>
                  </to>
                </anchor>
              </controlPr>
            </control>
          </mc:Choice>
        </mc:AlternateContent>
        <mc:AlternateContent xmlns:mc="http://schemas.openxmlformats.org/markup-compatibility/2006">
          <mc:Choice Requires="x14">
            <control shapeId="65635" r:id="rId102" name="Group Box 99">
              <controlPr defaultSize="0" autoFill="0" autoPict="0">
                <anchor moveWithCells="1">
                  <from>
                    <xdr:col>1</xdr:col>
                    <xdr:colOff>0</xdr:colOff>
                    <xdr:row>153</xdr:row>
                    <xdr:rowOff>9525</xdr:rowOff>
                  </from>
                  <to>
                    <xdr:col>7</xdr:col>
                    <xdr:colOff>457200</xdr:colOff>
                    <xdr:row>158</xdr:row>
                    <xdr:rowOff>9525</xdr:rowOff>
                  </to>
                </anchor>
              </controlPr>
            </control>
          </mc:Choice>
        </mc:AlternateContent>
        <mc:AlternateContent xmlns:mc="http://schemas.openxmlformats.org/markup-compatibility/2006">
          <mc:Choice Requires="x14">
            <control shapeId="65636" r:id="rId103" name="Option Button 100">
              <controlPr defaultSize="0" autoFill="0" autoLine="0" autoPict="0">
                <anchor moveWithCells="1">
                  <from>
                    <xdr:col>1</xdr:col>
                    <xdr:colOff>19050</xdr:colOff>
                    <xdr:row>158</xdr:row>
                    <xdr:rowOff>28575</xdr:rowOff>
                  </from>
                  <to>
                    <xdr:col>7</xdr:col>
                    <xdr:colOff>295275</xdr:colOff>
                    <xdr:row>159</xdr:row>
                    <xdr:rowOff>0</xdr:rowOff>
                  </to>
                </anchor>
              </controlPr>
            </control>
          </mc:Choice>
        </mc:AlternateContent>
        <mc:AlternateContent xmlns:mc="http://schemas.openxmlformats.org/markup-compatibility/2006">
          <mc:Choice Requires="x14">
            <control shapeId="65637" r:id="rId104" name="Option Button 101">
              <controlPr defaultSize="0" autoFill="0" autoLine="0" autoPict="0">
                <anchor moveWithCells="1">
                  <from>
                    <xdr:col>1</xdr:col>
                    <xdr:colOff>19050</xdr:colOff>
                    <xdr:row>159</xdr:row>
                    <xdr:rowOff>28575</xdr:rowOff>
                  </from>
                  <to>
                    <xdr:col>7</xdr:col>
                    <xdr:colOff>295275</xdr:colOff>
                    <xdr:row>160</xdr:row>
                    <xdr:rowOff>0</xdr:rowOff>
                  </to>
                </anchor>
              </controlPr>
            </control>
          </mc:Choice>
        </mc:AlternateContent>
        <mc:AlternateContent xmlns:mc="http://schemas.openxmlformats.org/markup-compatibility/2006">
          <mc:Choice Requires="x14">
            <control shapeId="65638" r:id="rId105" name="Check Box 102">
              <controlPr defaultSize="0" autoFill="0" autoLine="0" autoPict="0">
                <anchor moveWithCells="1">
                  <from>
                    <xdr:col>1</xdr:col>
                    <xdr:colOff>304800</xdr:colOff>
                    <xdr:row>161</xdr:row>
                    <xdr:rowOff>38100</xdr:rowOff>
                  </from>
                  <to>
                    <xdr:col>7</xdr:col>
                    <xdr:colOff>314325</xdr:colOff>
                    <xdr:row>162</xdr:row>
                    <xdr:rowOff>0</xdr:rowOff>
                  </to>
                </anchor>
              </controlPr>
            </control>
          </mc:Choice>
        </mc:AlternateContent>
        <mc:AlternateContent xmlns:mc="http://schemas.openxmlformats.org/markup-compatibility/2006">
          <mc:Choice Requires="x14">
            <control shapeId="65639" r:id="rId106" name="Check Box 103">
              <controlPr defaultSize="0" autoFill="0" autoLine="0" autoPict="0">
                <anchor moveWithCells="1">
                  <from>
                    <xdr:col>1</xdr:col>
                    <xdr:colOff>304800</xdr:colOff>
                    <xdr:row>162</xdr:row>
                    <xdr:rowOff>38100</xdr:rowOff>
                  </from>
                  <to>
                    <xdr:col>7</xdr:col>
                    <xdr:colOff>314325</xdr:colOff>
                    <xdr:row>163</xdr:row>
                    <xdr:rowOff>0</xdr:rowOff>
                  </to>
                </anchor>
              </controlPr>
            </control>
          </mc:Choice>
        </mc:AlternateContent>
        <mc:AlternateContent xmlns:mc="http://schemas.openxmlformats.org/markup-compatibility/2006">
          <mc:Choice Requires="x14">
            <control shapeId="65640" r:id="rId107" name="Check Box 104">
              <controlPr defaultSize="0" autoFill="0" autoLine="0" autoPict="0">
                <anchor moveWithCells="1">
                  <from>
                    <xdr:col>1</xdr:col>
                    <xdr:colOff>304800</xdr:colOff>
                    <xdr:row>163</xdr:row>
                    <xdr:rowOff>28575</xdr:rowOff>
                  </from>
                  <to>
                    <xdr:col>7</xdr:col>
                    <xdr:colOff>314325</xdr:colOff>
                    <xdr:row>164</xdr:row>
                    <xdr:rowOff>19050</xdr:rowOff>
                  </to>
                </anchor>
              </controlPr>
            </control>
          </mc:Choice>
        </mc:AlternateContent>
        <mc:AlternateContent xmlns:mc="http://schemas.openxmlformats.org/markup-compatibility/2006">
          <mc:Choice Requires="x14">
            <control shapeId="65641" r:id="rId108" name="Group Box 105">
              <controlPr defaultSize="0" autoFill="0" autoPict="0">
                <anchor moveWithCells="1">
                  <from>
                    <xdr:col>1</xdr:col>
                    <xdr:colOff>0</xdr:colOff>
                    <xdr:row>158</xdr:row>
                    <xdr:rowOff>0</xdr:rowOff>
                  </from>
                  <to>
                    <xdr:col>7</xdr:col>
                    <xdr:colOff>457200</xdr:colOff>
                    <xdr:row>165</xdr:row>
                    <xdr:rowOff>0</xdr:rowOff>
                  </to>
                </anchor>
              </controlPr>
            </control>
          </mc:Choice>
        </mc:AlternateContent>
        <mc:AlternateContent xmlns:mc="http://schemas.openxmlformats.org/markup-compatibility/2006">
          <mc:Choice Requires="x14">
            <control shapeId="65642" r:id="rId109"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65643" r:id="rId110" name="Option Button 107">
              <controlPr defaultSize="0" autoFill="0" autoLine="0" autoPict="0">
                <anchor moveWithCells="1">
                  <from>
                    <xdr:col>1</xdr:col>
                    <xdr:colOff>19050</xdr:colOff>
                    <xdr:row>103</xdr:row>
                    <xdr:rowOff>28575</xdr:rowOff>
                  </from>
                  <to>
                    <xdr:col>7</xdr:col>
                    <xdr:colOff>295275</xdr:colOff>
                    <xdr:row>103</xdr:row>
                    <xdr:rowOff>247650</xdr:rowOff>
                  </to>
                </anchor>
              </controlPr>
            </control>
          </mc:Choice>
        </mc:AlternateContent>
        <mc:AlternateContent xmlns:mc="http://schemas.openxmlformats.org/markup-compatibility/2006">
          <mc:Choice Requires="x14">
            <control shapeId="65644" r:id="rId111" name="Option Button 108">
              <controlPr defaultSize="0" autoFill="0" autoLine="0" autoPict="0">
                <anchor moveWithCells="1">
                  <from>
                    <xdr:col>1</xdr:col>
                    <xdr:colOff>19050</xdr:colOff>
                    <xdr:row>104</xdr:row>
                    <xdr:rowOff>28575</xdr:rowOff>
                  </from>
                  <to>
                    <xdr:col>7</xdr:col>
                    <xdr:colOff>295275</xdr:colOff>
                    <xdr:row>104</xdr:row>
                    <xdr:rowOff>247650</xdr:rowOff>
                  </to>
                </anchor>
              </controlPr>
            </control>
          </mc:Choice>
        </mc:AlternateContent>
        <mc:AlternateContent xmlns:mc="http://schemas.openxmlformats.org/markup-compatibility/2006">
          <mc:Choice Requires="x14">
            <control shapeId="65645" r:id="rId112" name="Option Button 109">
              <controlPr defaultSize="0" autoFill="0" autoLine="0" autoPict="0">
                <anchor moveWithCells="1">
                  <from>
                    <xdr:col>1</xdr:col>
                    <xdr:colOff>19050</xdr:colOff>
                    <xdr:row>105</xdr:row>
                    <xdr:rowOff>28575</xdr:rowOff>
                  </from>
                  <to>
                    <xdr:col>7</xdr:col>
                    <xdr:colOff>295275</xdr:colOff>
                    <xdr:row>106</xdr:row>
                    <xdr:rowOff>0</xdr:rowOff>
                  </to>
                </anchor>
              </controlPr>
            </control>
          </mc:Choice>
        </mc:AlternateContent>
        <mc:AlternateContent xmlns:mc="http://schemas.openxmlformats.org/markup-compatibility/2006">
          <mc:Choice Requires="x14">
            <control shapeId="65646" r:id="rId113" name="Option Button 110">
              <controlPr defaultSize="0" autoFill="0" autoLine="0" autoPict="0">
                <anchor moveWithCells="1">
                  <from>
                    <xdr:col>1</xdr:col>
                    <xdr:colOff>19050</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65647" r:id="rId114" name="Option Button 111">
              <controlPr defaultSize="0" autoFill="0" autoLine="0" autoPict="0">
                <anchor moveWithCells="1">
                  <from>
                    <xdr:col>1</xdr:col>
                    <xdr:colOff>19050</xdr:colOff>
                    <xdr:row>107</xdr:row>
                    <xdr:rowOff>28575</xdr:rowOff>
                  </from>
                  <to>
                    <xdr:col>7</xdr:col>
                    <xdr:colOff>295275</xdr:colOff>
                    <xdr:row>108</xdr:row>
                    <xdr:rowOff>0</xdr:rowOff>
                  </to>
                </anchor>
              </controlPr>
            </control>
          </mc:Choice>
        </mc:AlternateContent>
        <mc:AlternateContent xmlns:mc="http://schemas.openxmlformats.org/markup-compatibility/2006">
          <mc:Choice Requires="x14">
            <control shapeId="65648" r:id="rId115" name="Group Box 112">
              <controlPr defaultSize="0" autoFill="0" autoPict="0">
                <anchor moveWithCells="1">
                  <from>
                    <xdr:col>1</xdr:col>
                    <xdr:colOff>0</xdr:colOff>
                    <xdr:row>101</xdr:row>
                    <xdr:rowOff>257175</xdr:rowOff>
                  </from>
                  <to>
                    <xdr:col>7</xdr:col>
                    <xdr:colOff>457200</xdr:colOff>
                    <xdr:row>109</xdr:row>
                    <xdr:rowOff>9525</xdr:rowOff>
                  </to>
                </anchor>
              </controlPr>
            </control>
          </mc:Choice>
        </mc:AlternateContent>
        <mc:AlternateContent xmlns:mc="http://schemas.openxmlformats.org/markup-compatibility/2006">
          <mc:Choice Requires="x14">
            <control shapeId="65649" r:id="rId116" name="Option Button 113">
              <controlPr defaultSize="0" autoFill="0" autoLine="0" autoPict="0">
                <anchor moveWithCells="1">
                  <from>
                    <xdr:col>1</xdr:col>
                    <xdr:colOff>57150</xdr:colOff>
                    <xdr:row>62</xdr:row>
                    <xdr:rowOff>19050</xdr:rowOff>
                  </from>
                  <to>
                    <xdr:col>7</xdr:col>
                    <xdr:colOff>95250</xdr:colOff>
                    <xdr:row>62</xdr:row>
                    <xdr:rowOff>666750</xdr:rowOff>
                  </to>
                </anchor>
              </controlPr>
            </control>
          </mc:Choice>
        </mc:AlternateContent>
        <mc:AlternateContent xmlns:mc="http://schemas.openxmlformats.org/markup-compatibility/2006">
          <mc:Choice Requires="x14">
            <control shapeId="65650" r:id="rId117"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65651" r:id="rId118" name="Group Box 115">
              <controlPr defaultSize="0" autoFill="0" autoPict="0">
                <anchor moveWithCells="1">
                  <from>
                    <xdr:col>1</xdr:col>
                    <xdr:colOff>0</xdr:colOff>
                    <xdr:row>60</xdr:row>
                    <xdr:rowOff>390525</xdr:rowOff>
                  </from>
                  <to>
                    <xdr:col>7</xdr:col>
                    <xdr:colOff>457200</xdr:colOff>
                    <xdr:row>69</xdr:row>
                    <xdr:rowOff>0</xdr:rowOff>
                  </to>
                </anchor>
              </controlPr>
            </control>
          </mc:Choice>
        </mc:AlternateContent>
        <mc:AlternateContent xmlns:mc="http://schemas.openxmlformats.org/markup-compatibility/2006">
          <mc:Choice Requires="x14">
            <control shapeId="65652" r:id="rId119" name="Check Box 116">
              <controlPr defaultSize="0" autoFill="0" autoLine="0" autoPict="0">
                <anchor moveWithCells="1">
                  <from>
                    <xdr:col>1</xdr:col>
                    <xdr:colOff>285750</xdr:colOff>
                    <xdr:row>65</xdr:row>
                    <xdr:rowOff>38100</xdr:rowOff>
                  </from>
                  <to>
                    <xdr:col>7</xdr:col>
                    <xdr:colOff>209550</xdr:colOff>
                    <xdr:row>65</xdr:row>
                    <xdr:rowOff>495300</xdr:rowOff>
                  </to>
                </anchor>
              </controlPr>
            </control>
          </mc:Choice>
        </mc:AlternateContent>
        <mc:AlternateContent xmlns:mc="http://schemas.openxmlformats.org/markup-compatibility/2006">
          <mc:Choice Requires="x14">
            <control shapeId="65653" r:id="rId120" name="Check Box 117">
              <controlPr defaultSize="0" autoFill="0" autoLine="0" autoPict="0">
                <anchor moveWithCells="1">
                  <from>
                    <xdr:col>1</xdr:col>
                    <xdr:colOff>285750</xdr:colOff>
                    <xdr:row>66</xdr:row>
                    <xdr:rowOff>57150</xdr:rowOff>
                  </from>
                  <to>
                    <xdr:col>7</xdr:col>
                    <xdr:colOff>276225</xdr:colOff>
                    <xdr:row>66</xdr:row>
                    <xdr:rowOff>381000</xdr:rowOff>
                  </to>
                </anchor>
              </controlPr>
            </control>
          </mc:Choice>
        </mc:AlternateContent>
        <mc:AlternateContent xmlns:mc="http://schemas.openxmlformats.org/markup-compatibility/2006">
          <mc:Choice Requires="x14">
            <control shapeId="65654" r:id="rId121" name="Check Box 118">
              <controlPr defaultSize="0" autoFill="0" autoLine="0" autoPict="0">
                <anchor moveWithCells="1">
                  <from>
                    <xdr:col>1</xdr:col>
                    <xdr:colOff>285750</xdr:colOff>
                    <xdr:row>67</xdr:row>
                    <xdr:rowOff>57150</xdr:rowOff>
                  </from>
                  <to>
                    <xdr:col>7</xdr:col>
                    <xdr:colOff>123825</xdr:colOff>
                    <xdr:row>67</xdr:row>
                    <xdr:rowOff>485775</xdr:rowOff>
                  </to>
                </anchor>
              </controlPr>
            </control>
          </mc:Choice>
        </mc:AlternateContent>
        <mc:AlternateContent xmlns:mc="http://schemas.openxmlformats.org/markup-compatibility/2006">
          <mc:Choice Requires="x14">
            <control shapeId="65655" r:id="rId122" name="Check Box 119">
              <controlPr defaultSize="0" autoFill="0" autoLine="0" autoPict="0">
                <anchor moveWithCells="1">
                  <from>
                    <xdr:col>1</xdr:col>
                    <xdr:colOff>285750</xdr:colOff>
                    <xdr:row>68</xdr:row>
                    <xdr:rowOff>57150</xdr:rowOff>
                  </from>
                  <to>
                    <xdr:col>7</xdr:col>
                    <xdr:colOff>123825</xdr:colOff>
                    <xdr:row>68</xdr:row>
                    <xdr:rowOff>381000</xdr:rowOff>
                  </to>
                </anchor>
              </controlPr>
            </control>
          </mc:Choice>
        </mc:AlternateContent>
        <mc:AlternateContent xmlns:mc="http://schemas.openxmlformats.org/markup-compatibility/2006">
          <mc:Choice Requires="x14">
            <control shapeId="65656" r:id="rId123" name="Check Box 120">
              <controlPr defaultSize="0" autoFill="0" autoLine="0" autoPict="0">
                <anchor moveWithCells="1">
                  <from>
                    <xdr:col>1</xdr:col>
                    <xdr:colOff>371475</xdr:colOff>
                    <xdr:row>48</xdr:row>
                    <xdr:rowOff>57150</xdr:rowOff>
                  </from>
                  <to>
                    <xdr:col>7</xdr:col>
                    <xdr:colOff>95250</xdr:colOff>
                    <xdr:row>48</xdr:row>
                    <xdr:rowOff>628650</xdr:rowOff>
                  </to>
                </anchor>
              </controlPr>
            </control>
          </mc:Choice>
        </mc:AlternateContent>
        <mc:AlternateContent xmlns:mc="http://schemas.openxmlformats.org/markup-compatibility/2006">
          <mc:Choice Requires="x14">
            <control shapeId="65657" r:id="rId124" name="Check Box 121">
              <controlPr defaultSize="0" autoFill="0" autoLine="0" autoPict="0">
                <anchor moveWithCells="1">
                  <from>
                    <xdr:col>1</xdr:col>
                    <xdr:colOff>371475</xdr:colOff>
                    <xdr:row>48</xdr:row>
                    <xdr:rowOff>638175</xdr:rowOff>
                  </from>
                  <to>
                    <xdr:col>7</xdr:col>
                    <xdr:colOff>95250</xdr:colOff>
                    <xdr:row>49</xdr:row>
                    <xdr:rowOff>571500</xdr:rowOff>
                  </to>
                </anchor>
              </controlPr>
            </control>
          </mc:Choice>
        </mc:AlternateContent>
        <mc:AlternateContent xmlns:mc="http://schemas.openxmlformats.org/markup-compatibility/2006">
          <mc:Choice Requires="x14">
            <control shapeId="65658" r:id="rId125" name="Group Box 122">
              <controlPr defaultSize="0" autoFill="0" autoPict="0">
                <anchor moveWithCells="1">
                  <from>
                    <xdr:col>1</xdr:col>
                    <xdr:colOff>9525</xdr:colOff>
                    <xdr:row>50</xdr:row>
                    <xdr:rowOff>0</xdr:rowOff>
                  </from>
                  <to>
                    <xdr:col>7</xdr:col>
                    <xdr:colOff>485775</xdr:colOff>
                    <xdr:row>55</xdr:row>
                    <xdr:rowOff>466725</xdr:rowOff>
                  </to>
                </anchor>
              </controlPr>
            </control>
          </mc:Choice>
        </mc:AlternateContent>
        <mc:AlternateContent xmlns:mc="http://schemas.openxmlformats.org/markup-compatibility/2006">
          <mc:Choice Requires="x14">
            <control shapeId="65659" r:id="rId126" name="Option Button 123">
              <controlPr defaultSize="0" autoFill="0" autoLine="0" autoPict="0">
                <anchor moveWithCells="1">
                  <from>
                    <xdr:col>1</xdr:col>
                    <xdr:colOff>19050</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65660" r:id="rId127" name="Option Button 124">
              <controlPr defaultSize="0" autoFill="0" autoLine="0" autoPict="0">
                <anchor moveWithCells="1">
                  <from>
                    <xdr:col>1</xdr:col>
                    <xdr:colOff>28575</xdr:colOff>
                    <xdr:row>57</xdr:row>
                    <xdr:rowOff>19050</xdr:rowOff>
                  </from>
                  <to>
                    <xdr:col>7</xdr:col>
                    <xdr:colOff>333375</xdr:colOff>
                    <xdr:row>57</xdr:row>
                    <xdr:rowOff>561975</xdr:rowOff>
                  </to>
                </anchor>
              </controlPr>
            </control>
          </mc:Choice>
        </mc:AlternateContent>
        <mc:AlternateContent xmlns:mc="http://schemas.openxmlformats.org/markup-compatibility/2006">
          <mc:Choice Requires="x14">
            <control shapeId="65661" r:id="rId128" name="Option Button 125">
              <controlPr defaultSize="0" autoFill="0" autoLine="0" autoPict="0">
                <anchor moveWithCells="1">
                  <from>
                    <xdr:col>1</xdr:col>
                    <xdr:colOff>28575</xdr:colOff>
                    <xdr:row>58</xdr:row>
                    <xdr:rowOff>19050</xdr:rowOff>
                  </from>
                  <to>
                    <xdr:col>7</xdr:col>
                    <xdr:colOff>428625</xdr:colOff>
                    <xdr:row>59</xdr:row>
                    <xdr:rowOff>19050</xdr:rowOff>
                  </to>
                </anchor>
              </controlPr>
            </control>
          </mc:Choice>
        </mc:AlternateContent>
        <mc:AlternateContent xmlns:mc="http://schemas.openxmlformats.org/markup-compatibility/2006">
          <mc:Choice Requires="x14">
            <control shapeId="65662" r:id="rId129" name="Check Box 126">
              <controlPr defaultSize="0" autoFill="0" autoLine="0" autoPict="0">
                <anchor moveWithCells="1">
                  <from>
                    <xdr:col>1</xdr:col>
                    <xdr:colOff>390525</xdr:colOff>
                    <xdr:row>59</xdr:row>
                    <xdr:rowOff>114300</xdr:rowOff>
                  </from>
                  <to>
                    <xdr:col>7</xdr:col>
                    <xdr:colOff>180975</xdr:colOff>
                    <xdr:row>59</xdr:row>
                    <xdr:rowOff>323850</xdr:rowOff>
                  </to>
                </anchor>
              </controlPr>
            </control>
          </mc:Choice>
        </mc:AlternateContent>
        <mc:AlternateContent xmlns:mc="http://schemas.openxmlformats.org/markup-compatibility/2006">
          <mc:Choice Requires="x14">
            <control shapeId="65663" r:id="rId130"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65664" r:id="rId131" name="Group Box 128">
              <controlPr defaultSize="0" autoFill="0" autoPict="0">
                <anchor moveWithCells="1">
                  <from>
                    <xdr:col>1</xdr:col>
                    <xdr:colOff>0</xdr:colOff>
                    <xdr:row>56</xdr:row>
                    <xdr:rowOff>0</xdr:rowOff>
                  </from>
                  <to>
                    <xdr:col>7</xdr:col>
                    <xdr:colOff>457200</xdr:colOff>
                    <xdr:row>60</xdr:row>
                    <xdr:rowOff>390525</xdr:rowOff>
                  </to>
                </anchor>
              </controlPr>
            </control>
          </mc:Choice>
        </mc:AlternateContent>
        <mc:AlternateContent xmlns:mc="http://schemas.openxmlformats.org/markup-compatibility/2006">
          <mc:Choice Requires="x14">
            <control shapeId="65665" r:id="rId132"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65666" r:id="rId133" name="Check Box 130">
              <controlPr defaultSize="0" autoFill="0" autoLine="0" autoPict="0">
                <anchor moveWithCells="1">
                  <from>
                    <xdr:col>1</xdr:col>
                    <xdr:colOff>495300</xdr:colOff>
                    <xdr:row>78</xdr:row>
                    <xdr:rowOff>66675</xdr:rowOff>
                  </from>
                  <to>
                    <xdr:col>6</xdr:col>
                    <xdr:colOff>123825</xdr:colOff>
                    <xdr:row>78</xdr:row>
                    <xdr:rowOff>285750</xdr:rowOff>
                  </to>
                </anchor>
              </controlPr>
            </control>
          </mc:Choice>
        </mc:AlternateContent>
        <mc:AlternateContent xmlns:mc="http://schemas.openxmlformats.org/markup-compatibility/2006">
          <mc:Choice Requires="x14">
            <control shapeId="65667" r:id="rId134"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65668" r:id="rId135" name="Check Box 132">
              <controlPr defaultSize="0" autoFill="0" autoLine="0" autoPict="0">
                <anchor moveWithCells="1">
                  <from>
                    <xdr:col>1</xdr:col>
                    <xdr:colOff>495300</xdr:colOff>
                    <xdr:row>80</xdr:row>
                    <xdr:rowOff>38100</xdr:rowOff>
                  </from>
                  <to>
                    <xdr:col>7</xdr:col>
                    <xdr:colOff>171450</xdr:colOff>
                    <xdr:row>80</xdr:row>
                    <xdr:rowOff>504825</xdr:rowOff>
                  </to>
                </anchor>
              </controlPr>
            </control>
          </mc:Choice>
        </mc:AlternateContent>
        <mc:AlternateContent xmlns:mc="http://schemas.openxmlformats.org/markup-compatibility/2006">
          <mc:Choice Requires="x14">
            <control shapeId="65669" r:id="rId136" name="Option Button 133">
              <controlPr defaultSize="0" autoFill="0" autoLine="0" autoPict="0">
                <anchor moveWithCells="1">
                  <from>
                    <xdr:col>1</xdr:col>
                    <xdr:colOff>38100</xdr:colOff>
                    <xdr:row>34</xdr:row>
                    <xdr:rowOff>47625</xdr:rowOff>
                  </from>
                  <to>
                    <xdr:col>7</xdr:col>
                    <xdr:colOff>209550</xdr:colOff>
                    <xdr:row>34</xdr:row>
                    <xdr:rowOff>466725</xdr:rowOff>
                  </to>
                </anchor>
              </controlPr>
            </control>
          </mc:Choice>
        </mc:AlternateContent>
        <mc:AlternateContent xmlns:mc="http://schemas.openxmlformats.org/markup-compatibility/2006">
          <mc:Choice Requires="x14">
            <control shapeId="65670" r:id="rId137" name="Option Button 134">
              <controlPr defaultSize="0" autoFill="0" autoLine="0" autoPict="0">
                <anchor moveWithCells="1">
                  <from>
                    <xdr:col>1</xdr:col>
                    <xdr:colOff>38100</xdr:colOff>
                    <xdr:row>35</xdr:row>
                    <xdr:rowOff>66675</xdr:rowOff>
                  </from>
                  <to>
                    <xdr:col>6</xdr:col>
                    <xdr:colOff>514350</xdr:colOff>
                    <xdr:row>36</xdr:row>
                    <xdr:rowOff>0</xdr:rowOff>
                  </to>
                </anchor>
              </controlPr>
            </control>
          </mc:Choice>
        </mc:AlternateContent>
        <mc:AlternateContent xmlns:mc="http://schemas.openxmlformats.org/markup-compatibility/2006">
          <mc:Choice Requires="x14">
            <control shapeId="65671" r:id="rId138" name="Check Box 135">
              <controlPr defaultSize="0" autoFill="0" autoLine="0" autoPict="0">
                <anchor moveWithCells="1">
                  <from>
                    <xdr:col>1</xdr:col>
                    <xdr:colOff>447675</xdr:colOff>
                    <xdr:row>36</xdr:row>
                    <xdr:rowOff>95250</xdr:rowOff>
                  </from>
                  <to>
                    <xdr:col>7</xdr:col>
                    <xdr:colOff>209550</xdr:colOff>
                    <xdr:row>36</xdr:row>
                    <xdr:rowOff>447675</xdr:rowOff>
                  </to>
                </anchor>
              </controlPr>
            </control>
          </mc:Choice>
        </mc:AlternateContent>
        <mc:AlternateContent xmlns:mc="http://schemas.openxmlformats.org/markup-compatibility/2006">
          <mc:Choice Requires="x14">
            <control shapeId="65672" r:id="rId139"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65673" r:id="rId140" name="Check Box 137">
              <controlPr defaultSize="0" autoFill="0" autoLine="0" autoPict="0">
                <anchor moveWithCells="1">
                  <from>
                    <xdr:col>1</xdr:col>
                    <xdr:colOff>447675</xdr:colOff>
                    <xdr:row>38</xdr:row>
                    <xdr:rowOff>57150</xdr:rowOff>
                  </from>
                  <to>
                    <xdr:col>7</xdr:col>
                    <xdr:colOff>142875</xdr:colOff>
                    <xdr:row>38</xdr:row>
                    <xdr:rowOff>352425</xdr:rowOff>
                  </to>
                </anchor>
              </controlPr>
            </control>
          </mc:Choice>
        </mc:AlternateContent>
        <mc:AlternateContent xmlns:mc="http://schemas.openxmlformats.org/markup-compatibility/2006">
          <mc:Choice Requires="x14">
            <control shapeId="65674" r:id="rId141"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65675" r:id="rId142"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65676" r:id="rId143" name="Group Box 140">
              <controlPr defaultSize="0" autoFill="0" autoPict="0">
                <anchor moveWithCells="1">
                  <from>
                    <xdr:col>1</xdr:col>
                    <xdr:colOff>9525</xdr:colOff>
                    <xdr:row>32</xdr:row>
                    <xdr:rowOff>323850</xdr:rowOff>
                  </from>
                  <to>
                    <xdr:col>7</xdr:col>
                    <xdr:colOff>457200</xdr:colOff>
                    <xdr:row>41</xdr:row>
                    <xdr:rowOff>0</xdr:rowOff>
                  </to>
                </anchor>
              </controlPr>
            </control>
          </mc:Choice>
        </mc:AlternateContent>
        <mc:AlternateContent xmlns:mc="http://schemas.openxmlformats.org/markup-compatibility/2006">
          <mc:Choice Requires="x14">
            <control shapeId="65677" r:id="rId144" name="Option Button 141">
              <controlPr defaultSize="0" autoFill="0" autoLine="0" autoPict="0">
                <anchor moveWithCells="1">
                  <from>
                    <xdr:col>1</xdr:col>
                    <xdr:colOff>57150</xdr:colOff>
                    <xdr:row>29</xdr:row>
                    <xdr:rowOff>57150</xdr:rowOff>
                  </from>
                  <to>
                    <xdr:col>7</xdr:col>
                    <xdr:colOff>171450</xdr:colOff>
                    <xdr:row>29</xdr:row>
                    <xdr:rowOff>304800</xdr:rowOff>
                  </to>
                </anchor>
              </controlPr>
            </control>
          </mc:Choice>
        </mc:AlternateContent>
        <mc:AlternateContent xmlns:mc="http://schemas.openxmlformats.org/markup-compatibility/2006">
          <mc:Choice Requires="x14">
            <control shapeId="65678" r:id="rId145" name="Option Button 142">
              <controlPr defaultSize="0" autoFill="0" autoLine="0" autoPict="0">
                <anchor moveWithCells="1">
                  <from>
                    <xdr:col>1</xdr:col>
                    <xdr:colOff>57150</xdr:colOff>
                    <xdr:row>30</xdr:row>
                    <xdr:rowOff>28575</xdr:rowOff>
                  </from>
                  <to>
                    <xdr:col>7</xdr:col>
                    <xdr:colOff>19050</xdr:colOff>
                    <xdr:row>31</xdr:row>
                    <xdr:rowOff>0</xdr:rowOff>
                  </to>
                </anchor>
              </controlPr>
            </control>
          </mc:Choice>
        </mc:AlternateContent>
        <mc:AlternateContent xmlns:mc="http://schemas.openxmlformats.org/markup-compatibility/2006">
          <mc:Choice Requires="x14">
            <control shapeId="65679" r:id="rId146" name="Option Button 143">
              <controlPr defaultSize="0" autoFill="0" autoLine="0" autoPict="0">
                <anchor moveWithCells="1">
                  <from>
                    <xdr:col>1</xdr:col>
                    <xdr:colOff>57150</xdr:colOff>
                    <xdr:row>31</xdr:row>
                    <xdr:rowOff>19050</xdr:rowOff>
                  </from>
                  <to>
                    <xdr:col>7</xdr:col>
                    <xdr:colOff>9525</xdr:colOff>
                    <xdr:row>31</xdr:row>
                    <xdr:rowOff>228600</xdr:rowOff>
                  </to>
                </anchor>
              </controlPr>
            </control>
          </mc:Choice>
        </mc:AlternateContent>
        <mc:AlternateContent xmlns:mc="http://schemas.openxmlformats.org/markup-compatibility/2006">
          <mc:Choice Requires="x14">
            <control shapeId="65680" r:id="rId147" name="Option Button 144">
              <controlPr defaultSize="0" autoFill="0" autoLine="0" autoPict="0">
                <anchor moveWithCells="1">
                  <from>
                    <xdr:col>1</xdr:col>
                    <xdr:colOff>47625</xdr:colOff>
                    <xdr:row>32</xdr:row>
                    <xdr:rowOff>19050</xdr:rowOff>
                  </from>
                  <to>
                    <xdr:col>6</xdr:col>
                    <xdr:colOff>581025</xdr:colOff>
                    <xdr:row>32</xdr:row>
                    <xdr:rowOff>228600</xdr:rowOff>
                  </to>
                </anchor>
              </controlPr>
            </control>
          </mc:Choice>
        </mc:AlternateContent>
        <mc:AlternateContent xmlns:mc="http://schemas.openxmlformats.org/markup-compatibility/2006">
          <mc:Choice Requires="x14">
            <control shapeId="65681" r:id="rId148" name="Option Button 145">
              <controlPr defaultSize="0" autoFill="0" autoLine="0" autoPict="0">
                <anchor moveWithCells="1">
                  <from>
                    <xdr:col>1</xdr:col>
                    <xdr:colOff>19050</xdr:colOff>
                    <xdr:row>101</xdr:row>
                    <xdr:rowOff>28575</xdr:rowOff>
                  </from>
                  <to>
                    <xdr:col>6</xdr:col>
                    <xdr:colOff>19050</xdr:colOff>
                    <xdr:row>101</xdr:row>
                    <xdr:rowOff>257175</xdr:rowOff>
                  </to>
                </anchor>
              </controlPr>
            </control>
          </mc:Choice>
        </mc:AlternateContent>
        <mc:AlternateContent xmlns:mc="http://schemas.openxmlformats.org/markup-compatibility/2006">
          <mc:Choice Requires="x14">
            <control shapeId="65682" r:id="rId149" name="Group Box 146">
              <controlPr defaultSize="0" autoFill="0" autoPict="0">
                <anchor moveWithCells="1">
                  <from>
                    <xdr:col>1</xdr:col>
                    <xdr:colOff>0</xdr:colOff>
                    <xdr:row>3</xdr:row>
                    <xdr:rowOff>0</xdr:rowOff>
                  </from>
                  <to>
                    <xdr:col>7</xdr:col>
                    <xdr:colOff>457200</xdr:colOff>
                    <xdr:row>9</xdr:row>
                    <xdr:rowOff>19050</xdr:rowOff>
                  </to>
                </anchor>
              </controlPr>
            </control>
          </mc:Choice>
        </mc:AlternateContent>
        <mc:AlternateContent xmlns:mc="http://schemas.openxmlformats.org/markup-compatibility/2006">
          <mc:Choice Requires="x14">
            <control shapeId="65683" r:id="rId150" name="Option Button 147">
              <controlPr defaultSize="0" autoFill="0" autoLine="0" autoPict="0">
                <anchor moveWithCells="1">
                  <from>
                    <xdr:col>1</xdr:col>
                    <xdr:colOff>19050</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65684" r:id="rId151" name="Option Button 148">
              <controlPr defaultSize="0" autoFill="0" autoLine="0" autoPict="0">
                <anchor moveWithCells="1">
                  <from>
                    <xdr:col>1</xdr:col>
                    <xdr:colOff>19050</xdr:colOff>
                    <xdr:row>5</xdr:row>
                    <xdr:rowOff>57150</xdr:rowOff>
                  </from>
                  <to>
                    <xdr:col>7</xdr:col>
                    <xdr:colOff>219075</xdr:colOff>
                    <xdr:row>6</xdr:row>
                    <xdr:rowOff>28575</xdr:rowOff>
                  </to>
                </anchor>
              </controlPr>
            </control>
          </mc:Choice>
        </mc:AlternateContent>
        <mc:AlternateContent xmlns:mc="http://schemas.openxmlformats.org/markup-compatibility/2006">
          <mc:Choice Requires="x14">
            <control shapeId="65685" r:id="rId152" name="Option Button 149">
              <controlPr defaultSize="0" autoFill="0" autoLine="0" autoPict="0">
                <anchor moveWithCells="1">
                  <from>
                    <xdr:col>1</xdr:col>
                    <xdr:colOff>19050</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65686" r:id="rId153" name="Option Button 150">
              <controlPr defaultSize="0" autoFill="0" autoLine="0" autoPict="0">
                <anchor moveWithCells="1">
                  <from>
                    <xdr:col>1</xdr:col>
                    <xdr:colOff>19050</xdr:colOff>
                    <xdr:row>7</xdr:row>
                    <xdr:rowOff>95250</xdr:rowOff>
                  </from>
                  <to>
                    <xdr:col>7</xdr:col>
                    <xdr:colOff>342900</xdr:colOff>
                    <xdr:row>7</xdr:row>
                    <xdr:rowOff>352425</xdr:rowOff>
                  </to>
                </anchor>
              </controlPr>
            </control>
          </mc:Choice>
        </mc:AlternateContent>
        <mc:AlternateContent xmlns:mc="http://schemas.openxmlformats.org/markup-compatibility/2006">
          <mc:Choice Requires="x14">
            <control shapeId="65687" r:id="rId154" name="Option Button 151">
              <controlPr defaultSize="0" autoFill="0" autoLine="0" autoPict="0">
                <anchor moveWithCells="1">
                  <from>
                    <xdr:col>1</xdr:col>
                    <xdr:colOff>19050</xdr:colOff>
                    <xdr:row>8</xdr:row>
                    <xdr:rowOff>57150</xdr:rowOff>
                  </from>
                  <to>
                    <xdr:col>7</xdr:col>
                    <xdr:colOff>333375</xdr:colOff>
                    <xdr:row>8</xdr:row>
                    <xdr:rowOff>314325</xdr:rowOff>
                  </to>
                </anchor>
              </controlPr>
            </control>
          </mc:Choice>
        </mc:AlternateContent>
        <mc:AlternateContent xmlns:mc="http://schemas.openxmlformats.org/markup-compatibility/2006">
          <mc:Choice Requires="x14">
            <control shapeId="65688" r:id="rId155" name="Check Box 152">
              <controlPr defaultSize="0" autoFill="0" autoLine="0" autoPict="0">
                <anchor moveWithCells="1">
                  <from>
                    <xdr:col>1</xdr:col>
                    <xdr:colOff>285750</xdr:colOff>
                    <xdr:row>64</xdr:row>
                    <xdr:rowOff>180975</xdr:rowOff>
                  </from>
                  <to>
                    <xdr:col>6</xdr:col>
                    <xdr:colOff>590550</xdr:colOff>
                    <xdr:row>64</xdr:row>
                    <xdr:rowOff>447675</xdr:rowOff>
                  </to>
                </anchor>
              </controlPr>
            </control>
          </mc:Choice>
        </mc:AlternateContent>
        <mc:AlternateContent xmlns:mc="http://schemas.openxmlformats.org/markup-compatibility/2006">
          <mc:Choice Requires="x14">
            <control shapeId="65689" r:id="rId156"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65690" r:id="rId157"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65691" r:id="rId158" name="Option Button 155">
              <controlPr defaultSize="0" autoFill="0" autoLine="0" autoPict="0">
                <anchor moveWithCells="1">
                  <from>
                    <xdr:col>1</xdr:col>
                    <xdr:colOff>9525</xdr:colOff>
                    <xdr:row>47</xdr:row>
                    <xdr:rowOff>57150</xdr:rowOff>
                  </from>
                  <to>
                    <xdr:col>7</xdr:col>
                    <xdr:colOff>219075</xdr:colOff>
                    <xdr:row>47</xdr:row>
                    <xdr:rowOff>571500</xdr:rowOff>
                  </to>
                </anchor>
              </controlPr>
            </control>
          </mc:Choice>
        </mc:AlternateContent>
        <mc:AlternateContent xmlns:mc="http://schemas.openxmlformats.org/markup-compatibility/2006">
          <mc:Choice Requires="x14">
            <control shapeId="65692" r:id="rId159" name="Option Button 156">
              <controlPr defaultSize="0" autoFill="0" autoLine="0" autoPict="0">
                <anchor moveWithCells="1">
                  <from>
                    <xdr:col>1</xdr:col>
                    <xdr:colOff>38100</xdr:colOff>
                    <xdr:row>73</xdr:row>
                    <xdr:rowOff>123825</xdr:rowOff>
                  </from>
                  <to>
                    <xdr:col>7</xdr:col>
                    <xdr:colOff>314325</xdr:colOff>
                    <xdr:row>73</xdr:row>
                    <xdr:rowOff>552450</xdr:rowOff>
                  </to>
                </anchor>
              </controlPr>
            </control>
          </mc:Choice>
        </mc:AlternateContent>
        <mc:AlternateContent xmlns:mc="http://schemas.openxmlformats.org/markup-compatibility/2006">
          <mc:Choice Requires="x14">
            <control shapeId="65693" r:id="rId160" name="Check Box 157">
              <controlPr defaultSize="0" autoFill="0" autoLine="0" autoPict="0">
                <anchor moveWithCells="1">
                  <from>
                    <xdr:col>1</xdr:col>
                    <xdr:colOff>304800</xdr:colOff>
                    <xdr:row>155</xdr:row>
                    <xdr:rowOff>114300</xdr:rowOff>
                  </from>
                  <to>
                    <xdr:col>6</xdr:col>
                    <xdr:colOff>476250</xdr:colOff>
                    <xdr:row>156</xdr:row>
                    <xdr:rowOff>0</xdr:rowOff>
                  </to>
                </anchor>
              </controlPr>
            </control>
          </mc:Choice>
        </mc:AlternateContent>
        <mc:AlternateContent xmlns:mc="http://schemas.openxmlformats.org/markup-compatibility/2006">
          <mc:Choice Requires="x14">
            <control shapeId="65694" r:id="rId161" name="Check Box 158">
              <controlPr defaultSize="0" autoFill="0" autoLine="0" autoPict="0">
                <anchor moveWithCells="1">
                  <from>
                    <xdr:col>1</xdr:col>
                    <xdr:colOff>304800</xdr:colOff>
                    <xdr:row>160</xdr:row>
                    <xdr:rowOff>114300</xdr:rowOff>
                  </from>
                  <to>
                    <xdr:col>6</xdr:col>
                    <xdr:colOff>57150</xdr:colOff>
                    <xdr:row>160</xdr:row>
                    <xdr:rowOff>371475</xdr:rowOff>
                  </to>
                </anchor>
              </controlPr>
            </control>
          </mc:Choice>
        </mc:AlternateContent>
        <mc:AlternateContent xmlns:mc="http://schemas.openxmlformats.org/markup-compatibility/2006">
          <mc:Choice Requires="x14">
            <control shapeId="65695" r:id="rId162" name="Option Button 159">
              <controlPr defaultSize="0" autoFill="0" autoLine="0" autoPict="0">
                <anchor moveWithCells="1">
                  <from>
                    <xdr:col>1</xdr:col>
                    <xdr:colOff>19050</xdr:colOff>
                    <xdr:row>164</xdr:row>
                    <xdr:rowOff>47625</xdr:rowOff>
                  </from>
                  <to>
                    <xdr:col>7</xdr:col>
                    <xdr:colOff>238125</xdr:colOff>
                    <xdr:row>164</xdr:row>
                    <xdr:rowOff>304800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06"/>
  <sheetViews>
    <sheetView view="pageBreakPreview" zoomScaleNormal="100" zoomScaleSheetLayoutView="100" workbookViewId="0">
      <selection activeCell="H36" sqref="H36:H41"/>
    </sheetView>
  </sheetViews>
  <sheetFormatPr defaultRowHeight="15" x14ac:dyDescent="0.25"/>
  <cols>
    <col min="1" max="1" width="40.5703125" customWidth="1"/>
    <col min="2" max="2" width="47.85546875" customWidth="1"/>
    <col min="3" max="4" width="9.140625" hidden="1" customWidth="1"/>
    <col min="5" max="5" width="9.140625" style="77"/>
    <col min="7" max="7" width="24.5703125" style="227" customWidth="1"/>
    <col min="8" max="8" width="23.5703125" style="274" customWidth="1"/>
  </cols>
  <sheetData>
    <row r="1" spans="1:8" ht="33" customHeight="1" thickBot="1" x14ac:dyDescent="0.3">
      <c r="A1" s="463" t="s">
        <v>156</v>
      </c>
      <c r="B1" s="464"/>
      <c r="C1" s="464"/>
      <c r="D1" s="464"/>
      <c r="E1" s="464"/>
      <c r="F1" s="464"/>
      <c r="G1" s="464"/>
      <c r="H1" s="465"/>
    </row>
    <row r="2" spans="1:8" ht="45.75" customHeight="1" thickBot="1" x14ac:dyDescent="0.3">
      <c r="A2" s="466" t="s">
        <v>157</v>
      </c>
      <c r="B2" s="374"/>
      <c r="C2" s="374"/>
      <c r="D2" s="374"/>
      <c r="E2" s="374"/>
      <c r="F2" s="374"/>
      <c r="G2" s="374"/>
      <c r="H2" s="467"/>
    </row>
    <row r="3" spans="1:8" ht="62.25" customHeight="1" thickBot="1" x14ac:dyDescent="0.3">
      <c r="A3" s="468" t="s">
        <v>158</v>
      </c>
      <c r="B3" s="469"/>
      <c r="C3" s="469"/>
      <c r="D3" s="469"/>
      <c r="E3" s="469"/>
      <c r="F3" s="469"/>
      <c r="G3" s="226" t="s">
        <v>103</v>
      </c>
      <c r="H3" s="268" t="s">
        <v>416</v>
      </c>
    </row>
    <row r="4" spans="1:8" ht="41.25" customHeight="1" x14ac:dyDescent="0.25">
      <c r="A4" s="314" t="s">
        <v>159</v>
      </c>
      <c r="B4" s="45"/>
      <c r="C4" s="45">
        <v>3</v>
      </c>
      <c r="D4" s="46" t="str">
        <f>IF($C$4=1, "0", "0")</f>
        <v>0</v>
      </c>
      <c r="E4" s="250" t="s">
        <v>131</v>
      </c>
      <c r="F4" s="190">
        <f>D4+D5+D6+D7</f>
        <v>4</v>
      </c>
      <c r="G4" s="470" t="s">
        <v>160</v>
      </c>
      <c r="H4" s="329" t="s">
        <v>459</v>
      </c>
    </row>
    <row r="5" spans="1:8" ht="36" customHeight="1" x14ac:dyDescent="0.25">
      <c r="A5" s="315"/>
      <c r="B5" s="48"/>
      <c r="C5" s="48"/>
      <c r="D5" s="28" t="str">
        <f>IF($C$4=2, "3", "0")</f>
        <v>0</v>
      </c>
      <c r="E5" s="251"/>
      <c r="F5" s="29"/>
      <c r="G5" s="471"/>
      <c r="H5" s="330"/>
    </row>
    <row r="6" spans="1:8" ht="36" customHeight="1" x14ac:dyDescent="0.25">
      <c r="A6" s="315"/>
      <c r="B6" s="191"/>
      <c r="C6" s="48"/>
      <c r="D6" s="28" t="str">
        <f>IF($C$4=3, "4", "0")</f>
        <v>4</v>
      </c>
      <c r="E6" s="251"/>
      <c r="F6" s="29"/>
      <c r="G6" s="471"/>
      <c r="H6" s="330"/>
    </row>
    <row r="7" spans="1:8" ht="47.25" customHeight="1" thickBot="1" x14ac:dyDescent="0.3">
      <c r="A7" s="316"/>
      <c r="B7" s="192"/>
      <c r="C7" s="49"/>
      <c r="D7" s="50" t="str">
        <f>IF($C$4=4, "6", "0")</f>
        <v>0</v>
      </c>
      <c r="E7" s="252"/>
      <c r="F7" s="51"/>
      <c r="G7" s="472"/>
      <c r="H7" s="331"/>
    </row>
    <row r="8" spans="1:8" ht="30" customHeight="1" x14ac:dyDescent="0.25">
      <c r="A8" s="314" t="s">
        <v>161</v>
      </c>
      <c r="B8" s="45"/>
      <c r="C8" s="45">
        <v>2</v>
      </c>
      <c r="D8" s="46" t="str">
        <f>IF($C$8=1, "0", "0")</f>
        <v>0</v>
      </c>
      <c r="E8" s="253" t="s">
        <v>133</v>
      </c>
      <c r="F8" s="47">
        <f>D8+D9+D10</f>
        <v>3</v>
      </c>
      <c r="G8" s="374" t="s">
        <v>160</v>
      </c>
      <c r="H8" s="346" t="s">
        <v>460</v>
      </c>
    </row>
    <row r="9" spans="1:8" ht="36.75" customHeight="1" x14ac:dyDescent="0.25">
      <c r="A9" s="315"/>
      <c r="B9" s="48"/>
      <c r="C9" s="48"/>
      <c r="D9" s="28" t="str">
        <f>IF($C$8=2, "3", "0")</f>
        <v>3</v>
      </c>
      <c r="E9" s="251"/>
      <c r="F9" s="29"/>
      <c r="G9" s="375"/>
      <c r="H9" s="347"/>
    </row>
    <row r="10" spans="1:8" ht="40.5" customHeight="1" thickBot="1" x14ac:dyDescent="0.3">
      <c r="A10" s="316"/>
      <c r="B10" s="49"/>
      <c r="C10" s="49"/>
      <c r="D10" s="50" t="str">
        <f>IF($C$8=3, "6", "0")</f>
        <v>0</v>
      </c>
      <c r="E10" s="252"/>
      <c r="F10" s="51"/>
      <c r="G10" s="376"/>
      <c r="H10" s="348"/>
    </row>
    <row r="11" spans="1:8" ht="54.95" customHeight="1" x14ac:dyDescent="0.25">
      <c r="A11" s="314" t="s">
        <v>162</v>
      </c>
      <c r="B11" s="45"/>
      <c r="C11" s="45">
        <v>1</v>
      </c>
      <c r="D11" s="46" t="str">
        <f>IF($C$11=1, "4", "0")</f>
        <v>4</v>
      </c>
      <c r="E11" s="250" t="s">
        <v>134</v>
      </c>
      <c r="F11" s="190">
        <f>D11+D12</f>
        <v>4</v>
      </c>
      <c r="G11" s="475" t="s">
        <v>163</v>
      </c>
      <c r="H11" s="329"/>
    </row>
    <row r="12" spans="1:8" ht="55.15" customHeight="1" thickBot="1" x14ac:dyDescent="0.3">
      <c r="A12" s="315"/>
      <c r="B12" s="48"/>
      <c r="C12" s="48"/>
      <c r="D12" s="28" t="str">
        <f>IF($C$11=2, "0", "0")</f>
        <v>0</v>
      </c>
      <c r="E12" s="251"/>
      <c r="F12" s="29"/>
      <c r="G12" s="410"/>
      <c r="H12" s="333"/>
    </row>
    <row r="13" spans="1:8" ht="30" customHeight="1" x14ac:dyDescent="0.25">
      <c r="A13" s="314" t="s">
        <v>164</v>
      </c>
      <c r="B13" s="83" t="s">
        <v>165</v>
      </c>
      <c r="C13" s="45"/>
      <c r="D13" s="46"/>
      <c r="E13" s="250" t="s">
        <v>135</v>
      </c>
      <c r="F13" s="190">
        <f>D15+D16+D17+D19+D20+D21+D23+D24+D25</f>
        <v>4</v>
      </c>
      <c r="G13" s="470" t="s">
        <v>166</v>
      </c>
      <c r="H13" s="329" t="s">
        <v>461</v>
      </c>
    </row>
    <row r="14" spans="1:8" ht="20.100000000000001" customHeight="1" x14ac:dyDescent="0.25">
      <c r="A14" s="315"/>
      <c r="B14" s="193" t="s">
        <v>167</v>
      </c>
      <c r="C14" s="48"/>
      <c r="D14" s="28"/>
      <c r="E14" s="251"/>
      <c r="F14" s="29"/>
      <c r="G14" s="471"/>
      <c r="H14" s="330"/>
    </row>
    <row r="15" spans="1:8" ht="20.100000000000001" customHeight="1" x14ac:dyDescent="0.25">
      <c r="A15" s="315"/>
      <c r="B15" s="48"/>
      <c r="C15" s="48">
        <v>7</v>
      </c>
      <c r="D15" s="28">
        <f>IF($C$15=1, 4, 0)</f>
        <v>0</v>
      </c>
      <c r="E15" s="251"/>
      <c r="F15" s="29"/>
      <c r="G15" s="471"/>
      <c r="H15" s="330"/>
    </row>
    <row r="16" spans="1:8" ht="20.100000000000001" customHeight="1" x14ac:dyDescent="0.25">
      <c r="A16" s="315"/>
      <c r="B16" s="48"/>
      <c r="C16" s="48"/>
      <c r="D16" s="28">
        <f>IF($C$15=2, 2, 0)</f>
        <v>0</v>
      </c>
      <c r="E16" s="251"/>
      <c r="F16" s="29"/>
      <c r="G16" s="471"/>
      <c r="H16" s="330"/>
    </row>
    <row r="17" spans="1:14" ht="20.100000000000001" customHeight="1" x14ac:dyDescent="0.25">
      <c r="A17" s="315"/>
      <c r="B17" s="48"/>
      <c r="C17" s="48"/>
      <c r="D17" s="28">
        <f>IF($C$15=3, 0, 0)</f>
        <v>0</v>
      </c>
      <c r="E17" s="251"/>
      <c r="F17" s="29"/>
      <c r="G17" s="471"/>
      <c r="H17" s="330"/>
    </row>
    <row r="18" spans="1:14" ht="20.100000000000001" customHeight="1" x14ac:dyDescent="0.25">
      <c r="A18" s="315"/>
      <c r="B18" s="193" t="s">
        <v>168</v>
      </c>
      <c r="C18" s="48"/>
      <c r="D18" s="28"/>
      <c r="E18" s="251"/>
      <c r="F18" s="29"/>
      <c r="G18" s="471"/>
      <c r="H18" s="330"/>
    </row>
    <row r="19" spans="1:14" ht="20.100000000000001" customHeight="1" x14ac:dyDescent="0.25">
      <c r="A19" s="315"/>
      <c r="B19" s="48"/>
      <c r="C19" s="48"/>
      <c r="D19" s="28">
        <f>IF($C$15=4, 4, 0)</f>
        <v>0</v>
      </c>
      <c r="E19" s="251"/>
      <c r="F19" s="29"/>
      <c r="G19" s="471"/>
      <c r="H19" s="330"/>
    </row>
    <row r="20" spans="1:14" ht="20.100000000000001" customHeight="1" x14ac:dyDescent="0.25">
      <c r="A20" s="315"/>
      <c r="B20" s="48"/>
      <c r="C20" s="48"/>
      <c r="D20" s="28">
        <f>IF($C$15=5, 2, 0)</f>
        <v>0</v>
      </c>
      <c r="E20" s="251"/>
      <c r="F20" s="29"/>
      <c r="G20" s="471"/>
      <c r="H20" s="330"/>
    </row>
    <row r="21" spans="1:14" ht="20.100000000000001" customHeight="1" x14ac:dyDescent="0.25">
      <c r="A21" s="315"/>
      <c r="B21" s="48"/>
      <c r="C21" s="48"/>
      <c r="D21" s="28">
        <f>IF($C$15=6, 0, 0)</f>
        <v>0</v>
      </c>
      <c r="E21" s="251"/>
      <c r="F21" s="29"/>
      <c r="G21" s="471"/>
      <c r="H21" s="330"/>
    </row>
    <row r="22" spans="1:14" ht="20.100000000000001" customHeight="1" x14ac:dyDescent="0.25">
      <c r="A22" s="315"/>
      <c r="B22" s="193" t="s">
        <v>169</v>
      </c>
      <c r="C22" s="48"/>
      <c r="D22" s="28"/>
      <c r="E22" s="251"/>
      <c r="F22" s="29"/>
      <c r="G22" s="471"/>
      <c r="H22" s="330"/>
    </row>
    <row r="23" spans="1:14" ht="20.100000000000001" customHeight="1" x14ac:dyDescent="0.25">
      <c r="A23" s="315"/>
      <c r="B23" s="48"/>
      <c r="C23" s="48"/>
      <c r="D23" s="28">
        <f>IF($C$15=7, 4, 0)</f>
        <v>4</v>
      </c>
      <c r="E23" s="251"/>
      <c r="F23" s="29"/>
      <c r="G23" s="471"/>
      <c r="H23" s="330"/>
    </row>
    <row r="24" spans="1:14" ht="20.100000000000001" customHeight="1" x14ac:dyDescent="0.25">
      <c r="A24" s="315"/>
      <c r="B24" s="48"/>
      <c r="C24" s="48"/>
      <c r="D24" s="28">
        <f>IF($C$15=8, 2, 0)</f>
        <v>0</v>
      </c>
      <c r="E24" s="251"/>
      <c r="F24" s="29"/>
      <c r="G24" s="471"/>
      <c r="H24" s="330"/>
    </row>
    <row r="25" spans="1:14" ht="20.100000000000001" customHeight="1" thickBot="1" x14ac:dyDescent="0.3">
      <c r="A25" s="316"/>
      <c r="B25" s="49"/>
      <c r="C25" s="49"/>
      <c r="D25" s="50">
        <f>IF($C$15=9, 0, 0)</f>
        <v>0</v>
      </c>
      <c r="E25" s="252"/>
      <c r="F25" s="51"/>
      <c r="G25" s="472"/>
      <c r="H25" s="333"/>
    </row>
    <row r="26" spans="1:14" ht="30" customHeight="1" thickBot="1" x14ac:dyDescent="0.3">
      <c r="A26" s="476" t="s">
        <v>417</v>
      </c>
      <c r="B26" s="477"/>
      <c r="C26" s="477"/>
      <c r="D26" s="477"/>
      <c r="E26" s="477"/>
      <c r="F26" s="196">
        <f>F4+F8+F11+F13</f>
        <v>15</v>
      </c>
      <c r="G26" s="69"/>
      <c r="H26" s="276"/>
    </row>
    <row r="27" spans="1:14" ht="30" customHeight="1" thickBot="1" x14ac:dyDescent="0.3">
      <c r="A27" s="70"/>
      <c r="B27" s="70"/>
      <c r="C27" s="70"/>
      <c r="D27" s="70"/>
      <c r="E27" s="71"/>
      <c r="F27" s="390"/>
      <c r="G27" s="436"/>
      <c r="H27" s="436"/>
    </row>
    <row r="28" spans="1:14" ht="77.25" customHeight="1" thickBot="1" x14ac:dyDescent="0.3">
      <c r="A28" s="473" t="s">
        <v>170</v>
      </c>
      <c r="B28" s="451"/>
      <c r="C28" s="451"/>
      <c r="D28" s="451"/>
      <c r="E28" s="451"/>
      <c r="F28" s="474"/>
      <c r="G28" s="72" t="s">
        <v>103</v>
      </c>
      <c r="H28" s="275" t="s">
        <v>416</v>
      </c>
    </row>
    <row r="29" spans="1:14" ht="84" customHeight="1" x14ac:dyDescent="0.25">
      <c r="A29" s="314" t="s">
        <v>392</v>
      </c>
      <c r="B29" s="58"/>
      <c r="C29" s="45">
        <v>2</v>
      </c>
      <c r="D29" s="46">
        <f>IF($C$29=1, 5, 0)</f>
        <v>0</v>
      </c>
      <c r="E29" s="250" t="s">
        <v>131</v>
      </c>
      <c r="F29" s="47">
        <f>D29+D30</f>
        <v>0</v>
      </c>
      <c r="G29" s="482" t="s">
        <v>393</v>
      </c>
      <c r="H29" s="483" t="s">
        <v>462</v>
      </c>
    </row>
    <row r="30" spans="1:14" ht="72" customHeight="1" thickBot="1" x14ac:dyDescent="0.3">
      <c r="A30" s="481"/>
      <c r="B30" s="2"/>
      <c r="C30" s="48"/>
      <c r="D30" s="28">
        <f>IF($C$29=2, 0, 0)</f>
        <v>0</v>
      </c>
      <c r="E30" s="251"/>
      <c r="F30" s="29"/>
      <c r="G30" s="410"/>
      <c r="H30" s="484"/>
    </row>
    <row r="31" spans="1:14" ht="30" customHeight="1" x14ac:dyDescent="0.25">
      <c r="A31" s="314" t="s">
        <v>171</v>
      </c>
      <c r="B31" s="58"/>
      <c r="C31" s="45">
        <v>5</v>
      </c>
      <c r="D31" s="46">
        <f>IF($C$31=1, 0, 0)</f>
        <v>0</v>
      </c>
      <c r="E31" s="250" t="s">
        <v>133</v>
      </c>
      <c r="F31" s="47">
        <f>D31+D32+D33+D34+D35</f>
        <v>10</v>
      </c>
      <c r="G31" s="470" t="s">
        <v>172</v>
      </c>
      <c r="H31" s="483" t="s">
        <v>463</v>
      </c>
      <c r="N31" s="73"/>
    </row>
    <row r="32" spans="1:14" ht="30" customHeight="1" x14ac:dyDescent="0.25">
      <c r="A32" s="315"/>
      <c r="B32" s="2"/>
      <c r="C32" s="48"/>
      <c r="D32" s="28">
        <f>IF($C$31=2, 2, 0)</f>
        <v>0</v>
      </c>
      <c r="E32" s="251"/>
      <c r="F32" s="29"/>
      <c r="G32" s="471"/>
      <c r="H32" s="485"/>
    </row>
    <row r="33" spans="1:9" ht="30" customHeight="1" x14ac:dyDescent="0.25">
      <c r="A33" s="315"/>
      <c r="B33" s="2"/>
      <c r="C33" s="48"/>
      <c r="D33" s="28">
        <f>IF($C$31=3, 5, 0)</f>
        <v>0</v>
      </c>
      <c r="E33" s="251"/>
      <c r="F33" s="29"/>
      <c r="G33" s="471"/>
      <c r="H33" s="485"/>
    </row>
    <row r="34" spans="1:9" ht="30" customHeight="1" x14ac:dyDescent="0.25">
      <c r="A34" s="315"/>
      <c r="B34" s="2"/>
      <c r="C34" s="48"/>
      <c r="D34" s="28">
        <f>IF($C$31=4,7, 0)</f>
        <v>0</v>
      </c>
      <c r="E34" s="251"/>
      <c r="F34" s="29"/>
      <c r="G34" s="471"/>
      <c r="H34" s="485"/>
    </row>
    <row r="35" spans="1:9" ht="30" customHeight="1" thickBot="1" x14ac:dyDescent="0.3">
      <c r="A35" s="315"/>
      <c r="B35" s="2"/>
      <c r="C35" s="48"/>
      <c r="D35" s="28">
        <f>IF($C$31=5, 10, 0)</f>
        <v>10</v>
      </c>
      <c r="E35" s="251"/>
      <c r="F35" s="29"/>
      <c r="G35" s="410"/>
      <c r="H35" s="484"/>
    </row>
    <row r="36" spans="1:9" ht="30" customHeight="1" x14ac:dyDescent="0.25">
      <c r="A36" s="400" t="s">
        <v>173</v>
      </c>
      <c r="B36" s="58"/>
      <c r="C36" s="45">
        <v>2</v>
      </c>
      <c r="D36" s="46">
        <f>IF($C$36=1, 0, 0)</f>
        <v>0</v>
      </c>
      <c r="E36" s="250" t="s">
        <v>134</v>
      </c>
      <c r="F36" s="47">
        <f>D36+D37+D38+D39+D40+D41</f>
        <v>1</v>
      </c>
      <c r="G36" s="470" t="s">
        <v>468</v>
      </c>
      <c r="H36" s="329"/>
      <c r="I36" s="60"/>
    </row>
    <row r="37" spans="1:9" ht="30" customHeight="1" x14ac:dyDescent="0.25">
      <c r="A37" s="401"/>
      <c r="B37" s="2"/>
      <c r="C37" s="48"/>
      <c r="D37" s="28">
        <f>IF($C$36=2, 1, 0)</f>
        <v>1</v>
      </c>
      <c r="E37" s="251"/>
      <c r="F37" s="29"/>
      <c r="G37" s="471"/>
      <c r="H37" s="330"/>
    </row>
    <row r="38" spans="1:9" ht="30" customHeight="1" x14ac:dyDescent="0.25">
      <c r="A38" s="401"/>
      <c r="B38" s="2"/>
      <c r="C38" s="48"/>
      <c r="D38" s="28">
        <f>IF($C$36=3, 2, 0)</f>
        <v>0</v>
      </c>
      <c r="E38" s="251"/>
      <c r="F38" s="29"/>
      <c r="G38" s="471"/>
      <c r="H38" s="330"/>
    </row>
    <row r="39" spans="1:9" ht="30" customHeight="1" x14ac:dyDescent="0.25">
      <c r="A39" s="401"/>
      <c r="B39" s="2"/>
      <c r="C39" s="48"/>
      <c r="D39" s="28">
        <f>IF($C$36=4, 2.5, 0)</f>
        <v>0</v>
      </c>
      <c r="E39" s="251"/>
      <c r="F39" s="29"/>
      <c r="G39" s="471"/>
      <c r="H39" s="330"/>
    </row>
    <row r="40" spans="1:9" ht="30" customHeight="1" x14ac:dyDescent="0.25">
      <c r="A40" s="401"/>
      <c r="B40" s="2"/>
      <c r="C40" s="48"/>
      <c r="D40" s="28">
        <f>IF($C$36=5, 3.5, 0)</f>
        <v>0</v>
      </c>
      <c r="E40" s="251"/>
      <c r="F40" s="29"/>
      <c r="G40" s="471"/>
      <c r="H40" s="330"/>
    </row>
    <row r="41" spans="1:9" ht="30" customHeight="1" thickBot="1" x14ac:dyDescent="0.3">
      <c r="A41" s="402"/>
      <c r="B41" s="59"/>
      <c r="C41" s="49"/>
      <c r="D41" s="50">
        <f>IF($C$36=6, 5, 0)</f>
        <v>0</v>
      </c>
      <c r="E41" s="252"/>
      <c r="F41" s="51"/>
      <c r="G41" s="472"/>
      <c r="H41" s="331"/>
    </row>
    <row r="42" spans="1:9" ht="30" customHeight="1" thickBot="1" x14ac:dyDescent="0.3">
      <c r="A42" s="460" t="s">
        <v>415</v>
      </c>
      <c r="B42" s="461"/>
      <c r="C42" s="461"/>
      <c r="D42" s="461"/>
      <c r="E42" s="461"/>
      <c r="F42" s="194">
        <f>F29+F31+F36</f>
        <v>11</v>
      </c>
      <c r="G42" s="74"/>
      <c r="H42" s="277"/>
    </row>
    <row r="43" spans="1:9" ht="30" customHeight="1" thickBot="1" x14ac:dyDescent="0.3">
      <c r="A43" s="70"/>
      <c r="B43" s="486"/>
      <c r="C43" s="486"/>
      <c r="D43" s="486"/>
      <c r="E43" s="486"/>
      <c r="F43" s="486"/>
      <c r="G43" s="486"/>
      <c r="H43" s="486"/>
    </row>
    <row r="44" spans="1:9" ht="81.75" customHeight="1" thickBot="1" x14ac:dyDescent="0.3">
      <c r="A44" s="478" t="s">
        <v>174</v>
      </c>
      <c r="B44" s="479"/>
      <c r="C44" s="479"/>
      <c r="D44" s="479"/>
      <c r="E44" s="479"/>
      <c r="F44" s="480"/>
      <c r="G44" s="72" t="s">
        <v>103</v>
      </c>
      <c r="H44" s="275" t="s">
        <v>416</v>
      </c>
    </row>
    <row r="45" spans="1:9" ht="30" customHeight="1" x14ac:dyDescent="0.25">
      <c r="A45" s="400" t="s">
        <v>175</v>
      </c>
      <c r="B45" s="58"/>
      <c r="C45" s="45">
        <v>2</v>
      </c>
      <c r="D45" s="46">
        <f>IF($C$45=1, 0, 0)</f>
        <v>0</v>
      </c>
      <c r="E45" s="250" t="s">
        <v>131</v>
      </c>
      <c r="F45" s="47">
        <f>IF(C45=1, 0, IF(C45=2, D47+D48+D49+D50+D51, IF(OR(C45&lt;&gt;1, C45&lt;&gt;2),0)))</f>
        <v>2</v>
      </c>
      <c r="G45" s="470" t="s">
        <v>176</v>
      </c>
      <c r="H45" s="329" t="s">
        <v>464</v>
      </c>
    </row>
    <row r="46" spans="1:9" ht="30" customHeight="1" x14ac:dyDescent="0.25">
      <c r="A46" s="401"/>
      <c r="B46" s="2"/>
      <c r="C46" s="48"/>
      <c r="D46" s="28"/>
      <c r="E46" s="251"/>
      <c r="F46" s="29"/>
      <c r="G46" s="471"/>
      <c r="H46" s="330"/>
    </row>
    <row r="47" spans="1:9" ht="30" customHeight="1" x14ac:dyDescent="0.25">
      <c r="A47" s="401"/>
      <c r="B47" s="2"/>
      <c r="C47" s="48" t="b">
        <v>0</v>
      </c>
      <c r="D47" s="195" t="str">
        <f>IF(AND($C$45=2, C47=TRUE), "2", "0")</f>
        <v>0</v>
      </c>
      <c r="E47" s="251" t="str">
        <f>IF(AND($C$45&lt;&gt;2, C47=TRUE),"ERROR", "")</f>
        <v/>
      </c>
      <c r="F47" s="29"/>
      <c r="G47" s="471"/>
      <c r="H47" s="330"/>
    </row>
    <row r="48" spans="1:9" ht="30" customHeight="1" x14ac:dyDescent="0.25">
      <c r="A48" s="401"/>
      <c r="B48" s="2"/>
      <c r="C48" s="48" t="b">
        <v>1</v>
      </c>
      <c r="D48" s="195" t="str">
        <f t="shared" ref="D48:D51" si="0">IF(AND($C$45=2, C48=TRUE), "2", "0")</f>
        <v>2</v>
      </c>
      <c r="E48" s="251" t="str">
        <f t="shared" ref="E48:E51" si="1">IF(AND($C$45&lt;&gt;2, C48=TRUE),"ERROR", "")</f>
        <v/>
      </c>
      <c r="F48" s="29"/>
      <c r="G48" s="471"/>
      <c r="H48" s="330"/>
    </row>
    <row r="49" spans="1:8" ht="30" customHeight="1" x14ac:dyDescent="0.25">
      <c r="A49" s="401"/>
      <c r="B49" s="2"/>
      <c r="C49" s="48" t="b">
        <v>0</v>
      </c>
      <c r="D49" s="195" t="str">
        <f t="shared" si="0"/>
        <v>0</v>
      </c>
      <c r="E49" s="251" t="str">
        <f t="shared" si="1"/>
        <v/>
      </c>
      <c r="F49" s="29"/>
      <c r="G49" s="471"/>
      <c r="H49" s="330"/>
    </row>
    <row r="50" spans="1:8" ht="30" customHeight="1" x14ac:dyDescent="0.25">
      <c r="A50" s="401"/>
      <c r="B50" s="2"/>
      <c r="C50" s="48" t="b">
        <v>0</v>
      </c>
      <c r="D50" s="195" t="str">
        <f t="shared" si="0"/>
        <v>0</v>
      </c>
      <c r="E50" s="251" t="str">
        <f t="shared" si="1"/>
        <v/>
      </c>
      <c r="F50" s="29"/>
      <c r="G50" s="471"/>
      <c r="H50" s="330"/>
    </row>
    <row r="51" spans="1:8" ht="30" customHeight="1" thickBot="1" x14ac:dyDescent="0.3">
      <c r="A51" s="401"/>
      <c r="B51" s="2"/>
      <c r="C51" s="48" t="b">
        <v>0</v>
      </c>
      <c r="D51" s="195" t="str">
        <f t="shared" si="0"/>
        <v>0</v>
      </c>
      <c r="E51" s="251" t="str">
        <f t="shared" si="1"/>
        <v/>
      </c>
      <c r="F51" s="29"/>
      <c r="G51" s="410"/>
      <c r="H51" s="333"/>
    </row>
    <row r="52" spans="1:8" ht="41.25" customHeight="1" x14ac:dyDescent="0.25">
      <c r="A52" s="400" t="s">
        <v>394</v>
      </c>
      <c r="B52" s="58"/>
      <c r="C52" s="45">
        <v>5</v>
      </c>
      <c r="D52" s="46">
        <f>IF($C$52=1, 0, 0)</f>
        <v>0</v>
      </c>
      <c r="E52" s="250" t="s">
        <v>133</v>
      </c>
      <c r="F52" s="47">
        <f>D52+D53+D54+D55+D56</f>
        <v>7</v>
      </c>
      <c r="G52" s="470" t="s">
        <v>177</v>
      </c>
      <c r="H52" s="329"/>
    </row>
    <row r="53" spans="1:8" ht="42.75" customHeight="1" x14ac:dyDescent="0.25">
      <c r="A53" s="401"/>
      <c r="B53" s="2"/>
      <c r="C53" s="48"/>
      <c r="D53" s="28">
        <f>IF($C$52=2, 1, 0)</f>
        <v>0</v>
      </c>
      <c r="E53" s="251"/>
      <c r="F53" s="29"/>
      <c r="G53" s="471"/>
      <c r="H53" s="330"/>
    </row>
    <row r="54" spans="1:8" ht="41.25" customHeight="1" x14ac:dyDescent="0.25">
      <c r="A54" s="401"/>
      <c r="B54" s="2"/>
      <c r="C54" s="48"/>
      <c r="D54" s="28">
        <f>IF($C$52=3, 3, 0)</f>
        <v>0</v>
      </c>
      <c r="E54" s="251"/>
      <c r="F54" s="29"/>
      <c r="G54" s="471"/>
      <c r="H54" s="330"/>
    </row>
    <row r="55" spans="1:8" ht="43.5" customHeight="1" x14ac:dyDescent="0.25">
      <c r="A55" s="401"/>
      <c r="B55" s="2"/>
      <c r="C55" s="48"/>
      <c r="D55" s="28">
        <f>IF($C$52=4, 5, 0)</f>
        <v>0</v>
      </c>
      <c r="E55" s="251"/>
      <c r="F55" s="29"/>
      <c r="G55" s="471"/>
      <c r="H55" s="330"/>
    </row>
    <row r="56" spans="1:8" ht="43.5" customHeight="1" thickBot="1" x14ac:dyDescent="0.3">
      <c r="A56" s="401"/>
      <c r="B56" s="2"/>
      <c r="C56" s="48"/>
      <c r="D56" s="28">
        <f>IF($C$52=5, 7, 0)</f>
        <v>7</v>
      </c>
      <c r="E56" s="251"/>
      <c r="F56" s="29"/>
      <c r="G56" s="410"/>
      <c r="H56" s="333"/>
    </row>
    <row r="57" spans="1:8" ht="35.1" customHeight="1" x14ac:dyDescent="0.25">
      <c r="A57" s="400" t="s">
        <v>178</v>
      </c>
      <c r="B57" s="58"/>
      <c r="C57" s="45">
        <v>1</v>
      </c>
      <c r="D57" s="46">
        <f>IF($C$57=1, 0, 0)</f>
        <v>0</v>
      </c>
      <c r="E57" s="250" t="s">
        <v>134</v>
      </c>
      <c r="F57" s="47">
        <f>D57+D58+D59+D60</f>
        <v>0</v>
      </c>
      <c r="G57" s="470" t="s">
        <v>179</v>
      </c>
      <c r="H57" s="329"/>
    </row>
    <row r="58" spans="1:8" ht="39.75" customHeight="1" x14ac:dyDescent="0.25">
      <c r="A58" s="401"/>
      <c r="B58" s="2"/>
      <c r="C58" s="48"/>
      <c r="D58" s="28">
        <f>IF($C$57=2, 1, 0)</f>
        <v>0</v>
      </c>
      <c r="E58" s="251"/>
      <c r="F58" s="29"/>
      <c r="G58" s="471"/>
      <c r="H58" s="330"/>
    </row>
    <row r="59" spans="1:8" ht="42" customHeight="1" x14ac:dyDescent="0.25">
      <c r="A59" s="401"/>
      <c r="B59" s="2"/>
      <c r="C59" s="48"/>
      <c r="D59" s="28">
        <f>IF($C$57=3, 2, 0)</f>
        <v>0</v>
      </c>
      <c r="E59" s="251"/>
      <c r="F59" s="29"/>
      <c r="G59" s="471"/>
      <c r="H59" s="330"/>
    </row>
    <row r="60" spans="1:8" ht="45" customHeight="1" thickBot="1" x14ac:dyDescent="0.3">
      <c r="A60" s="402"/>
      <c r="B60" s="59"/>
      <c r="C60" s="49"/>
      <c r="D60" s="50">
        <f>IF($C$57=4, 3, 0)</f>
        <v>0</v>
      </c>
      <c r="E60" s="252"/>
      <c r="F60" s="51"/>
      <c r="G60" s="472"/>
      <c r="H60" s="331"/>
    </row>
    <row r="61" spans="1:8" ht="30" customHeight="1" thickBot="1" x14ac:dyDescent="0.3">
      <c r="A61" s="460" t="s">
        <v>180</v>
      </c>
      <c r="B61" s="461"/>
      <c r="C61" s="461"/>
      <c r="D61" s="461"/>
      <c r="E61" s="461"/>
      <c r="F61" s="194">
        <f>F45+F52+F57</f>
        <v>9</v>
      </c>
      <c r="G61" s="74"/>
      <c r="H61" s="277"/>
    </row>
    <row r="62" spans="1:8" ht="30" customHeight="1" thickBot="1" x14ac:dyDescent="0.3">
      <c r="A62" s="70"/>
      <c r="B62" s="70"/>
      <c r="C62" s="70"/>
      <c r="D62" s="70"/>
      <c r="E62" s="71"/>
      <c r="F62" s="390"/>
      <c r="G62" s="436"/>
      <c r="H62" s="436"/>
    </row>
    <row r="63" spans="1:8" ht="63.75" customHeight="1" thickBot="1" x14ac:dyDescent="0.3">
      <c r="A63" s="478" t="s">
        <v>181</v>
      </c>
      <c r="B63" s="479"/>
      <c r="C63" s="479"/>
      <c r="D63" s="479"/>
      <c r="E63" s="479"/>
      <c r="F63" s="480"/>
      <c r="G63" s="72" t="s">
        <v>103</v>
      </c>
      <c r="H63" s="275" t="s">
        <v>416</v>
      </c>
    </row>
    <row r="64" spans="1:8" ht="30" customHeight="1" x14ac:dyDescent="0.25">
      <c r="A64" s="400" t="s">
        <v>395</v>
      </c>
      <c r="B64" s="58"/>
      <c r="C64" s="45">
        <v>1</v>
      </c>
      <c r="D64" s="46">
        <f>IF($C$64=1, 0, 0)</f>
        <v>0</v>
      </c>
      <c r="E64" s="253" t="s">
        <v>131</v>
      </c>
      <c r="F64" s="47">
        <f>IF(AND(C64=2,D65+D66+D67+D68+D69+D70+D71+D72+D73&gt;=5), 5, D65+D66+D67+D68+D69+D70+D71+D72+D73)</f>
        <v>0</v>
      </c>
      <c r="G64" s="470" t="s">
        <v>182</v>
      </c>
      <c r="H64" s="329"/>
    </row>
    <row r="65" spans="1:8" ht="30" customHeight="1" x14ac:dyDescent="0.25">
      <c r="A65" s="401"/>
      <c r="B65" s="2"/>
      <c r="C65" s="48"/>
      <c r="D65" s="28">
        <f>IF($C$64=2, 0.5, 0)</f>
        <v>0</v>
      </c>
      <c r="E65" s="251"/>
      <c r="F65" s="29"/>
      <c r="G65" s="471"/>
      <c r="H65" s="330"/>
    </row>
    <row r="66" spans="1:8" ht="30" customHeight="1" x14ac:dyDescent="0.25">
      <c r="A66" s="401"/>
      <c r="B66" s="2"/>
      <c r="C66" s="48" t="b">
        <v>0</v>
      </c>
      <c r="D66" s="195" t="str">
        <f t="shared" ref="D66:D73" si="2">IF(AND($C$64=2, C66=TRUE), ".75", "0")</f>
        <v>0</v>
      </c>
      <c r="E66" s="251" t="str">
        <f>IF(AND($C$64&lt;&gt;2, C66=TRUE),"ERROR", "")</f>
        <v/>
      </c>
      <c r="F66" s="29"/>
      <c r="G66" s="471"/>
      <c r="H66" s="330"/>
    </row>
    <row r="67" spans="1:8" ht="30" customHeight="1" x14ac:dyDescent="0.25">
      <c r="A67" s="401"/>
      <c r="B67" s="2"/>
      <c r="C67" s="48" t="b">
        <v>0</v>
      </c>
      <c r="D67" s="195" t="str">
        <f t="shared" si="2"/>
        <v>0</v>
      </c>
      <c r="E67" s="251" t="str">
        <f>IF(AND($C$64&lt;&gt;2, C67=TRUE),"ERROR", "")</f>
        <v/>
      </c>
      <c r="F67" s="29"/>
      <c r="G67" s="471"/>
      <c r="H67" s="330"/>
    </row>
    <row r="68" spans="1:8" ht="30" customHeight="1" x14ac:dyDescent="0.25">
      <c r="A68" s="401"/>
      <c r="B68" s="2"/>
      <c r="C68" s="48" t="b">
        <v>0</v>
      </c>
      <c r="D68" s="195" t="str">
        <f t="shared" si="2"/>
        <v>0</v>
      </c>
      <c r="E68" s="251" t="str">
        <f t="shared" ref="E68:E73" si="3">IF(AND($C$64&lt;&gt;2, C68=TRUE),"ERROR", "")</f>
        <v/>
      </c>
      <c r="F68" s="29"/>
      <c r="G68" s="471"/>
      <c r="H68" s="330"/>
    </row>
    <row r="69" spans="1:8" ht="30" customHeight="1" x14ac:dyDescent="0.25">
      <c r="A69" s="401"/>
      <c r="B69" s="2"/>
      <c r="C69" s="48" t="b">
        <v>0</v>
      </c>
      <c r="D69" s="195" t="str">
        <f t="shared" si="2"/>
        <v>0</v>
      </c>
      <c r="E69" s="251" t="str">
        <f t="shared" si="3"/>
        <v/>
      </c>
      <c r="F69" s="29"/>
      <c r="G69" s="471"/>
      <c r="H69" s="330"/>
    </row>
    <row r="70" spans="1:8" ht="30" customHeight="1" x14ac:dyDescent="0.25">
      <c r="A70" s="401"/>
      <c r="B70" s="2"/>
      <c r="C70" s="48" t="b">
        <v>0</v>
      </c>
      <c r="D70" s="195" t="str">
        <f t="shared" si="2"/>
        <v>0</v>
      </c>
      <c r="E70" s="251" t="str">
        <f t="shared" si="3"/>
        <v/>
      </c>
      <c r="F70" s="29"/>
      <c r="G70" s="471"/>
      <c r="H70" s="330"/>
    </row>
    <row r="71" spans="1:8" ht="30" customHeight="1" x14ac:dyDescent="0.25">
      <c r="A71" s="401"/>
      <c r="B71" s="2"/>
      <c r="C71" s="48" t="b">
        <v>0</v>
      </c>
      <c r="D71" s="195" t="str">
        <f t="shared" si="2"/>
        <v>0</v>
      </c>
      <c r="E71" s="251" t="str">
        <f t="shared" si="3"/>
        <v/>
      </c>
      <c r="F71" s="29"/>
      <c r="G71" s="471"/>
      <c r="H71" s="330"/>
    </row>
    <row r="72" spans="1:8" ht="30" customHeight="1" x14ac:dyDescent="0.25">
      <c r="A72" s="401"/>
      <c r="B72" s="2"/>
      <c r="C72" s="48" t="b">
        <v>0</v>
      </c>
      <c r="D72" s="195" t="str">
        <f t="shared" si="2"/>
        <v>0</v>
      </c>
      <c r="E72" s="251" t="str">
        <f t="shared" si="3"/>
        <v/>
      </c>
      <c r="F72" s="29"/>
      <c r="G72" s="471"/>
      <c r="H72" s="330"/>
    </row>
    <row r="73" spans="1:8" ht="30" customHeight="1" thickBot="1" x14ac:dyDescent="0.3">
      <c r="A73" s="401"/>
      <c r="B73" s="2"/>
      <c r="C73" s="48" t="b">
        <v>0</v>
      </c>
      <c r="D73" s="195" t="str">
        <f t="shared" si="2"/>
        <v>0</v>
      </c>
      <c r="E73" s="251" t="str">
        <f t="shared" si="3"/>
        <v/>
      </c>
      <c r="F73" s="29"/>
      <c r="G73" s="410"/>
      <c r="H73" s="333"/>
    </row>
    <row r="74" spans="1:8" ht="30" customHeight="1" x14ac:dyDescent="0.25">
      <c r="A74" s="400" t="s">
        <v>183</v>
      </c>
      <c r="B74" s="58" t="s">
        <v>184</v>
      </c>
      <c r="C74" s="45"/>
      <c r="D74" s="46"/>
      <c r="E74" s="253" t="s">
        <v>133</v>
      </c>
      <c r="F74" s="190">
        <f>D75+D76+D77+D78+D79+D80+D81+D82</f>
        <v>0.5</v>
      </c>
      <c r="G74" s="470" t="s">
        <v>185</v>
      </c>
      <c r="H74" s="329" t="s">
        <v>465</v>
      </c>
    </row>
    <row r="75" spans="1:8" ht="39" customHeight="1" x14ac:dyDescent="0.25">
      <c r="A75" s="401"/>
      <c r="B75" s="2"/>
      <c r="C75" s="48" t="b">
        <v>0</v>
      </c>
      <c r="D75" s="195" t="str">
        <f>IF(C75=TRUE, ".5", "0")</f>
        <v>0</v>
      </c>
      <c r="E75" s="251"/>
      <c r="F75" s="29"/>
      <c r="G75" s="471"/>
      <c r="H75" s="330"/>
    </row>
    <row r="76" spans="1:8" ht="30" customHeight="1" x14ac:dyDescent="0.25">
      <c r="A76" s="401"/>
      <c r="B76" s="2"/>
      <c r="C76" s="48" t="b">
        <v>0</v>
      </c>
      <c r="D76" s="195" t="str">
        <f t="shared" ref="D76:D82" si="4">IF(C76=TRUE, ".5", "0")</f>
        <v>0</v>
      </c>
      <c r="E76" s="251"/>
      <c r="F76" s="29"/>
      <c r="G76" s="471"/>
      <c r="H76" s="330"/>
    </row>
    <row r="77" spans="1:8" ht="39" customHeight="1" x14ac:dyDescent="0.25">
      <c r="A77" s="401"/>
      <c r="B77" s="2"/>
      <c r="C77" s="48" t="b">
        <v>0</v>
      </c>
      <c r="D77" s="195" t="str">
        <f t="shared" si="4"/>
        <v>0</v>
      </c>
      <c r="E77" s="251"/>
      <c r="F77" s="29"/>
      <c r="G77" s="471"/>
      <c r="H77" s="330"/>
    </row>
    <row r="78" spans="1:8" ht="30" customHeight="1" x14ac:dyDescent="0.25">
      <c r="A78" s="401"/>
      <c r="B78" s="2"/>
      <c r="C78" s="48" t="b">
        <v>1</v>
      </c>
      <c r="D78" s="195" t="str">
        <f t="shared" si="4"/>
        <v>.5</v>
      </c>
      <c r="E78" s="251"/>
      <c r="F78" s="29"/>
      <c r="G78" s="471"/>
      <c r="H78" s="330"/>
    </row>
    <row r="79" spans="1:8" ht="41.25" customHeight="1" x14ac:dyDescent="0.25">
      <c r="A79" s="401"/>
      <c r="B79" s="2"/>
      <c r="C79" s="48" t="b">
        <v>0</v>
      </c>
      <c r="D79" s="195" t="str">
        <f t="shared" si="4"/>
        <v>0</v>
      </c>
      <c r="E79" s="251"/>
      <c r="F79" s="29"/>
      <c r="G79" s="471"/>
      <c r="H79" s="330"/>
    </row>
    <row r="80" spans="1:8" ht="46.5" customHeight="1" x14ac:dyDescent="0.25">
      <c r="A80" s="401"/>
      <c r="B80" s="2"/>
      <c r="C80" s="48" t="b">
        <v>0</v>
      </c>
      <c r="D80" s="195" t="str">
        <f t="shared" si="4"/>
        <v>0</v>
      </c>
      <c r="E80" s="251"/>
      <c r="F80" s="29"/>
      <c r="G80" s="471"/>
      <c r="H80" s="330"/>
    </row>
    <row r="81" spans="1:9" ht="38.25" customHeight="1" x14ac:dyDescent="0.25">
      <c r="A81" s="401"/>
      <c r="B81" s="2"/>
      <c r="C81" s="48" t="b">
        <v>0</v>
      </c>
      <c r="D81" s="195" t="str">
        <f t="shared" si="4"/>
        <v>0</v>
      </c>
      <c r="E81" s="251"/>
      <c r="F81" s="29"/>
      <c r="G81" s="471"/>
      <c r="H81" s="330"/>
    </row>
    <row r="82" spans="1:9" ht="37.5" customHeight="1" thickBot="1" x14ac:dyDescent="0.3">
      <c r="A82" s="401"/>
      <c r="B82" s="2"/>
      <c r="C82" s="48" t="b">
        <v>0</v>
      </c>
      <c r="D82" s="195" t="str">
        <f t="shared" si="4"/>
        <v>0</v>
      </c>
      <c r="E82" s="251"/>
      <c r="F82" s="29"/>
      <c r="G82" s="410"/>
      <c r="H82" s="333"/>
    </row>
    <row r="83" spans="1:9" ht="40.5" customHeight="1" x14ac:dyDescent="0.25">
      <c r="A83" s="400" t="s">
        <v>186</v>
      </c>
      <c r="B83" s="58"/>
      <c r="C83" s="45">
        <v>1</v>
      </c>
      <c r="D83" s="46">
        <f>IF($C$83=1, 0, 0)</f>
        <v>0</v>
      </c>
      <c r="E83" s="253" t="s">
        <v>134</v>
      </c>
      <c r="F83" s="47">
        <f>IF(C83=1,0,(IF(C83=2,3,0)))</f>
        <v>0</v>
      </c>
      <c r="G83" s="470" t="s">
        <v>187</v>
      </c>
      <c r="H83" s="329"/>
    </row>
    <row r="84" spans="1:9" ht="40.5" customHeight="1" thickBot="1" x14ac:dyDescent="0.3">
      <c r="A84" s="401"/>
      <c r="B84" s="2"/>
      <c r="C84" s="48"/>
      <c r="D84" s="28">
        <f>IF($C$83=2, 3, 0)</f>
        <v>0</v>
      </c>
      <c r="E84" s="251"/>
      <c r="F84" s="29"/>
      <c r="G84" s="410"/>
      <c r="H84" s="333"/>
    </row>
    <row r="85" spans="1:9" ht="30" customHeight="1" x14ac:dyDescent="0.25">
      <c r="A85" s="400" t="s">
        <v>396</v>
      </c>
      <c r="B85" s="58" t="s">
        <v>397</v>
      </c>
      <c r="C85" s="45"/>
      <c r="D85" s="46"/>
      <c r="E85" s="253" t="s">
        <v>135</v>
      </c>
      <c r="F85" s="47">
        <f>D88+D89</f>
        <v>2</v>
      </c>
      <c r="G85" s="475" t="s">
        <v>188</v>
      </c>
      <c r="H85" s="329" t="s">
        <v>466</v>
      </c>
      <c r="I85" s="60"/>
    </row>
    <row r="86" spans="1:9" ht="30" customHeight="1" x14ac:dyDescent="0.25">
      <c r="A86" s="401"/>
      <c r="B86" s="2"/>
      <c r="C86" s="48" t="b">
        <v>0</v>
      </c>
      <c r="D86" s="195" t="str">
        <f>IF(C86=TRUE, "0", "0")</f>
        <v>0</v>
      </c>
      <c r="E86" s="251"/>
      <c r="F86" s="29"/>
      <c r="G86" s="381"/>
      <c r="H86" s="382"/>
      <c r="I86" s="60"/>
    </row>
    <row r="87" spans="1:9" ht="30" customHeight="1" x14ac:dyDescent="0.25">
      <c r="A87" s="401"/>
      <c r="B87" s="2"/>
      <c r="C87" s="48" t="b">
        <v>0</v>
      </c>
      <c r="D87" s="195" t="str">
        <f>IF(C87=TRUE, "0", "0")</f>
        <v>0</v>
      </c>
      <c r="E87" s="251"/>
      <c r="F87" s="29"/>
      <c r="G87" s="381"/>
      <c r="H87" s="382"/>
      <c r="I87" s="60"/>
    </row>
    <row r="88" spans="1:9" ht="36.75" customHeight="1" x14ac:dyDescent="0.25">
      <c r="A88" s="401"/>
      <c r="B88" s="2"/>
      <c r="C88" s="48" t="b">
        <v>1</v>
      </c>
      <c r="D88" s="195" t="str">
        <f>IF(C88=TRUE, "2", "0")</f>
        <v>2</v>
      </c>
      <c r="E88" s="251"/>
      <c r="F88" s="29"/>
      <c r="G88" s="471"/>
      <c r="H88" s="330"/>
    </row>
    <row r="89" spans="1:9" ht="38.25" customHeight="1" thickBot="1" x14ac:dyDescent="0.3">
      <c r="A89" s="401"/>
      <c r="B89" s="2"/>
      <c r="C89" s="48" t="b">
        <v>0</v>
      </c>
      <c r="D89" s="195" t="str">
        <f>IF(C89=TRUE, "2", "0")</f>
        <v>0</v>
      </c>
      <c r="E89" s="251"/>
      <c r="F89" s="29"/>
      <c r="G89" s="410"/>
      <c r="H89" s="333"/>
    </row>
    <row r="90" spans="1:9" ht="42" customHeight="1" x14ac:dyDescent="0.25">
      <c r="A90" s="314" t="s">
        <v>189</v>
      </c>
      <c r="B90" s="58"/>
      <c r="C90" s="45">
        <v>1</v>
      </c>
      <c r="D90" s="46">
        <f>IF($C$90=1, 0, 0)</f>
        <v>0</v>
      </c>
      <c r="E90" s="253"/>
      <c r="F90" s="47">
        <f>D90+D91</f>
        <v>0</v>
      </c>
      <c r="G90" s="475" t="s">
        <v>190</v>
      </c>
      <c r="H90" s="329" t="s">
        <v>467</v>
      </c>
    </row>
    <row r="91" spans="1:9" ht="30" customHeight="1" x14ac:dyDescent="0.25">
      <c r="A91" s="481"/>
      <c r="B91" s="2"/>
      <c r="C91" s="48"/>
      <c r="D91" s="28">
        <f>IF($C$90=2,4, 0)</f>
        <v>0</v>
      </c>
      <c r="E91" s="251"/>
      <c r="F91" s="29"/>
      <c r="G91" s="471"/>
      <c r="H91" s="330"/>
    </row>
    <row r="92" spans="1:9" ht="32.450000000000003" customHeight="1" thickBot="1" x14ac:dyDescent="0.3">
      <c r="A92" s="487"/>
      <c r="B92" s="59"/>
      <c r="C92" s="49"/>
      <c r="D92" s="50"/>
      <c r="E92" s="252"/>
      <c r="F92" s="51"/>
      <c r="G92" s="472"/>
      <c r="H92" s="331"/>
    </row>
    <row r="93" spans="1:9" ht="30" customHeight="1" thickBot="1" x14ac:dyDescent="0.3">
      <c r="A93" s="488" t="s">
        <v>191</v>
      </c>
      <c r="B93" s="489"/>
      <c r="C93" s="489"/>
      <c r="D93" s="489"/>
      <c r="E93" s="489"/>
      <c r="F93" s="196">
        <f>F64+F74+F83+F85+F90</f>
        <v>2.5</v>
      </c>
      <c r="G93" s="76"/>
      <c r="H93" s="278"/>
    </row>
    <row r="94" spans="1:9" ht="30" customHeight="1" x14ac:dyDescent="0.25"/>
    <row r="95" spans="1:9" ht="30" customHeight="1" x14ac:dyDescent="0.25">
      <c r="A95" s="23" t="s">
        <v>192</v>
      </c>
    </row>
    <row r="96" spans="1:9"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formatCells="0" formatColumns="0" formatRows="0"/>
  <mergeCells count="58">
    <mergeCell ref="A90:A92"/>
    <mergeCell ref="G90:G92"/>
    <mergeCell ref="H90:H92"/>
    <mergeCell ref="A93:E93"/>
    <mergeCell ref="A83:A84"/>
    <mergeCell ref="G83:G84"/>
    <mergeCell ref="H83:H84"/>
    <mergeCell ref="A85:A89"/>
    <mergeCell ref="G85:G89"/>
    <mergeCell ref="H85:H89"/>
    <mergeCell ref="A64:A73"/>
    <mergeCell ref="G64:G73"/>
    <mergeCell ref="H64:H73"/>
    <mergeCell ref="A74:A82"/>
    <mergeCell ref="G74:G82"/>
    <mergeCell ref="H74:H82"/>
    <mergeCell ref="A63:F63"/>
    <mergeCell ref="A45:A51"/>
    <mergeCell ref="G45:G51"/>
    <mergeCell ref="H45:H51"/>
    <mergeCell ref="A52:A56"/>
    <mergeCell ref="G52:G56"/>
    <mergeCell ref="H52:H56"/>
    <mergeCell ref="A57:A60"/>
    <mergeCell ref="G57:G60"/>
    <mergeCell ref="H57:H60"/>
    <mergeCell ref="A61:E61"/>
    <mergeCell ref="F62:H62"/>
    <mergeCell ref="A44:F44"/>
    <mergeCell ref="A29:A30"/>
    <mergeCell ref="G29:G30"/>
    <mergeCell ref="H29:H30"/>
    <mergeCell ref="A31:A35"/>
    <mergeCell ref="G31:G35"/>
    <mergeCell ref="H31:H35"/>
    <mergeCell ref="A36:A41"/>
    <mergeCell ref="G36:G41"/>
    <mergeCell ref="H36:H41"/>
    <mergeCell ref="A42:E42"/>
    <mergeCell ref="B43:H43"/>
    <mergeCell ref="A28:F28"/>
    <mergeCell ref="A8:A10"/>
    <mergeCell ref="G8:G10"/>
    <mergeCell ref="H8:H10"/>
    <mergeCell ref="A11:A12"/>
    <mergeCell ref="G11:G12"/>
    <mergeCell ref="H11:H12"/>
    <mergeCell ref="A13:A25"/>
    <mergeCell ref="G13:G25"/>
    <mergeCell ref="H13:H25"/>
    <mergeCell ref="A26:E26"/>
    <mergeCell ref="F27:H27"/>
    <mergeCell ref="A1:H1"/>
    <mergeCell ref="A2:H2"/>
    <mergeCell ref="A3:F3"/>
    <mergeCell ref="A4:A7"/>
    <mergeCell ref="G4:G7"/>
    <mergeCell ref="H4:H7"/>
  </mergeCells>
  <conditionalFormatting sqref="B47:B51">
    <cfRule type="expression" dxfId="20" priority="2">
      <formula>AND($C$45&lt;&gt;2, C47=TRUE)</formula>
    </cfRule>
  </conditionalFormatting>
  <conditionalFormatting sqref="B66:B73">
    <cfRule type="expression" dxfId="19" priority="1">
      <formula>AND($C$64&lt;&gt;2, C66=TRUE)</formula>
    </cfRule>
  </conditionalFormatting>
  <hyperlinks>
    <hyperlink ref="G90" r:id="rId1" display="http://apps.who.int/hiv/amds/price/hdd/"/>
    <hyperlink ref="G11" r:id="rId2" display="http://www.mcc.gov/pages/selection/scorecards"/>
    <hyperlink ref="G85" r:id="rId3"/>
  </hyperlinks>
  <pageMargins left="0.7" right="0.7" top="0.75" bottom="0.75" header="0.3" footer="0.3"/>
  <pageSetup scale="79" fitToHeight="0" orientation="landscape" r:id="rId4"/>
  <drawing r:id="rId5"/>
  <legacyDrawing r:id="rId6"/>
  <mc:AlternateContent xmlns:mc="http://schemas.openxmlformats.org/markup-compatibility/2006">
    <mc:Choice Requires="x14">
      <controls>
        <mc:AlternateContent xmlns:mc="http://schemas.openxmlformats.org/markup-compatibility/2006">
          <mc:Choice Requires="x14">
            <control shapeId="66561" r:id="rId7"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66562" r:id="rId8" name="Option Button 2">
              <controlPr defaultSize="0" autoFill="0" autoLine="0" autoPict="0">
                <anchor moveWithCells="1">
                  <from>
                    <xdr:col>1</xdr:col>
                    <xdr:colOff>142875</xdr:colOff>
                    <xdr:row>3</xdr:row>
                    <xdr:rowOff>19050</xdr:rowOff>
                  </from>
                  <to>
                    <xdr:col>1</xdr:col>
                    <xdr:colOff>2943225</xdr:colOff>
                    <xdr:row>4</xdr:row>
                    <xdr:rowOff>0</xdr:rowOff>
                  </to>
                </anchor>
              </controlPr>
            </control>
          </mc:Choice>
        </mc:AlternateContent>
        <mc:AlternateContent xmlns:mc="http://schemas.openxmlformats.org/markup-compatibility/2006">
          <mc:Choice Requires="x14">
            <control shapeId="66563" r:id="rId9"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66564" r:id="rId10" name="Option Button 4">
              <controlPr defaultSize="0" autoFill="0" autoLine="0" autoPict="0">
                <anchor moveWithCells="1">
                  <from>
                    <xdr:col>1</xdr:col>
                    <xdr:colOff>142875</xdr:colOff>
                    <xdr:row>5</xdr:row>
                    <xdr:rowOff>19050</xdr:rowOff>
                  </from>
                  <to>
                    <xdr:col>1</xdr:col>
                    <xdr:colOff>2876550</xdr:colOff>
                    <xdr:row>5</xdr:row>
                    <xdr:rowOff>409575</xdr:rowOff>
                  </to>
                </anchor>
              </controlPr>
            </control>
          </mc:Choice>
        </mc:AlternateContent>
        <mc:AlternateContent xmlns:mc="http://schemas.openxmlformats.org/markup-compatibility/2006">
          <mc:Choice Requires="x14">
            <control shapeId="66565" r:id="rId11"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66566" r:id="rId12" name="Group Box 6">
              <controlPr defaultSize="0" autoFill="0" autoPict="0">
                <anchor moveWithCells="1">
                  <from>
                    <xdr:col>1</xdr:col>
                    <xdr:colOff>0</xdr:colOff>
                    <xdr:row>10</xdr:row>
                    <xdr:rowOff>0</xdr:rowOff>
                  </from>
                  <to>
                    <xdr:col>2</xdr:col>
                    <xdr:colOff>0</xdr:colOff>
                    <xdr:row>12</xdr:row>
                    <xdr:rowOff>0</xdr:rowOff>
                  </to>
                </anchor>
              </controlPr>
            </control>
          </mc:Choice>
        </mc:AlternateContent>
        <mc:AlternateContent xmlns:mc="http://schemas.openxmlformats.org/markup-compatibility/2006">
          <mc:Choice Requires="x14">
            <control shapeId="66567" r:id="rId13" name="Option Button 7">
              <controlPr defaultSize="0" autoFill="0" autoLine="0" autoPict="0">
                <anchor moveWithCells="1">
                  <from>
                    <xdr:col>1</xdr:col>
                    <xdr:colOff>142875</xdr:colOff>
                    <xdr:row>10</xdr:row>
                    <xdr:rowOff>95250</xdr:rowOff>
                  </from>
                  <to>
                    <xdr:col>1</xdr:col>
                    <xdr:colOff>1085850</xdr:colOff>
                    <xdr:row>10</xdr:row>
                    <xdr:rowOff>304800</xdr:rowOff>
                  </to>
                </anchor>
              </controlPr>
            </control>
          </mc:Choice>
        </mc:AlternateContent>
        <mc:AlternateContent xmlns:mc="http://schemas.openxmlformats.org/markup-compatibility/2006">
          <mc:Choice Requires="x14">
            <control shapeId="66568" r:id="rId14" name="Option Button 8">
              <controlPr defaultSize="0" autoFill="0" autoLine="0" autoPict="0">
                <anchor moveWithCells="1">
                  <from>
                    <xdr:col>1</xdr:col>
                    <xdr:colOff>142875</xdr:colOff>
                    <xdr:row>11</xdr:row>
                    <xdr:rowOff>85725</xdr:rowOff>
                  </from>
                  <to>
                    <xdr:col>1</xdr:col>
                    <xdr:colOff>1085850</xdr:colOff>
                    <xdr:row>11</xdr:row>
                    <xdr:rowOff>295275</xdr:rowOff>
                  </to>
                </anchor>
              </controlPr>
            </control>
          </mc:Choice>
        </mc:AlternateContent>
        <mc:AlternateContent xmlns:mc="http://schemas.openxmlformats.org/markup-compatibility/2006">
          <mc:Choice Requires="x14">
            <control shapeId="66569" r:id="rId15"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66570" r:id="rId16" name="Option Button 10">
              <controlPr defaultSize="0" autoFill="0" autoLine="0" autoPict="0">
                <anchor moveWithCells="1">
                  <from>
                    <xdr:col>1</xdr:col>
                    <xdr:colOff>171450</xdr:colOff>
                    <xdr:row>14</xdr:row>
                    <xdr:rowOff>19050</xdr:rowOff>
                  </from>
                  <to>
                    <xdr:col>1</xdr:col>
                    <xdr:colOff>3171825</xdr:colOff>
                    <xdr:row>15</xdr:row>
                    <xdr:rowOff>19050</xdr:rowOff>
                  </to>
                </anchor>
              </controlPr>
            </control>
          </mc:Choice>
        </mc:AlternateContent>
        <mc:AlternateContent xmlns:mc="http://schemas.openxmlformats.org/markup-compatibility/2006">
          <mc:Choice Requires="x14">
            <control shapeId="66571" r:id="rId17" name="Option Button 11">
              <controlPr defaultSize="0" autoFill="0" autoLine="0" autoPict="0">
                <anchor moveWithCells="1">
                  <from>
                    <xdr:col>1</xdr:col>
                    <xdr:colOff>171450</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66572" r:id="rId18" name="Option Button 12">
              <controlPr defaultSize="0" autoFill="0" autoLine="0" autoPict="0">
                <anchor moveWithCells="1">
                  <from>
                    <xdr:col>1</xdr:col>
                    <xdr:colOff>171450</xdr:colOff>
                    <xdr:row>16</xdr:row>
                    <xdr:rowOff>28575</xdr:rowOff>
                  </from>
                  <to>
                    <xdr:col>1</xdr:col>
                    <xdr:colOff>3009900</xdr:colOff>
                    <xdr:row>17</xdr:row>
                    <xdr:rowOff>19050</xdr:rowOff>
                  </to>
                </anchor>
              </controlPr>
            </control>
          </mc:Choice>
        </mc:AlternateContent>
        <mc:AlternateContent xmlns:mc="http://schemas.openxmlformats.org/markup-compatibility/2006">
          <mc:Choice Requires="x14">
            <control shapeId="66573" r:id="rId19" name="Option Button 13">
              <controlPr defaultSize="0" autoFill="0" autoLine="0" autoPict="0">
                <anchor moveWithCells="1">
                  <from>
                    <xdr:col>1</xdr:col>
                    <xdr:colOff>171450</xdr:colOff>
                    <xdr:row>18</xdr:row>
                    <xdr:rowOff>57150</xdr:rowOff>
                  </from>
                  <to>
                    <xdr:col>1</xdr:col>
                    <xdr:colOff>3162300</xdr:colOff>
                    <xdr:row>19</xdr:row>
                    <xdr:rowOff>9525</xdr:rowOff>
                  </to>
                </anchor>
              </controlPr>
            </control>
          </mc:Choice>
        </mc:AlternateContent>
        <mc:AlternateContent xmlns:mc="http://schemas.openxmlformats.org/markup-compatibility/2006">
          <mc:Choice Requires="x14">
            <control shapeId="66574" r:id="rId20" name="Option Button 14">
              <controlPr defaultSize="0" autoFill="0" autoLine="0" autoPict="0">
                <anchor moveWithCells="1">
                  <from>
                    <xdr:col>1</xdr:col>
                    <xdr:colOff>171450</xdr:colOff>
                    <xdr:row>19</xdr:row>
                    <xdr:rowOff>47625</xdr:rowOff>
                  </from>
                  <to>
                    <xdr:col>1</xdr:col>
                    <xdr:colOff>3181350</xdr:colOff>
                    <xdr:row>20</xdr:row>
                    <xdr:rowOff>0</xdr:rowOff>
                  </to>
                </anchor>
              </controlPr>
            </control>
          </mc:Choice>
        </mc:AlternateContent>
        <mc:AlternateContent xmlns:mc="http://schemas.openxmlformats.org/markup-compatibility/2006">
          <mc:Choice Requires="x14">
            <control shapeId="66575" r:id="rId21" name="Option Button 15">
              <controlPr defaultSize="0" autoFill="0" autoLine="0" autoPict="0">
                <anchor moveWithCells="1">
                  <from>
                    <xdr:col>1</xdr:col>
                    <xdr:colOff>171450</xdr:colOff>
                    <xdr:row>20</xdr:row>
                    <xdr:rowOff>38100</xdr:rowOff>
                  </from>
                  <to>
                    <xdr:col>1</xdr:col>
                    <xdr:colOff>3143250</xdr:colOff>
                    <xdr:row>21</xdr:row>
                    <xdr:rowOff>0</xdr:rowOff>
                  </to>
                </anchor>
              </controlPr>
            </control>
          </mc:Choice>
        </mc:AlternateContent>
        <mc:AlternateContent xmlns:mc="http://schemas.openxmlformats.org/markup-compatibility/2006">
          <mc:Choice Requires="x14">
            <control shapeId="66576" r:id="rId22" name="Option Button 16">
              <controlPr defaultSize="0" autoFill="0" autoLine="0" autoPict="0">
                <anchor moveWithCells="1">
                  <from>
                    <xdr:col>1</xdr:col>
                    <xdr:colOff>171450</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66577" r:id="rId23" name="Option Button 17">
              <controlPr defaultSize="0" autoFill="0" autoLine="0" autoPict="0">
                <anchor moveWithCells="1">
                  <from>
                    <xdr:col>1</xdr:col>
                    <xdr:colOff>171450</xdr:colOff>
                    <xdr:row>23</xdr:row>
                    <xdr:rowOff>19050</xdr:rowOff>
                  </from>
                  <to>
                    <xdr:col>1</xdr:col>
                    <xdr:colOff>3124200</xdr:colOff>
                    <xdr:row>24</xdr:row>
                    <xdr:rowOff>0</xdr:rowOff>
                  </to>
                </anchor>
              </controlPr>
            </control>
          </mc:Choice>
        </mc:AlternateContent>
        <mc:AlternateContent xmlns:mc="http://schemas.openxmlformats.org/markup-compatibility/2006">
          <mc:Choice Requires="x14">
            <control shapeId="66578" r:id="rId24" name="Option Button 18">
              <controlPr defaultSize="0" autoFill="0" autoLine="0" autoPict="0">
                <anchor moveWithCells="1">
                  <from>
                    <xdr:col>1</xdr:col>
                    <xdr:colOff>171450</xdr:colOff>
                    <xdr:row>24</xdr:row>
                    <xdr:rowOff>9525</xdr:rowOff>
                  </from>
                  <to>
                    <xdr:col>1</xdr:col>
                    <xdr:colOff>3105150</xdr:colOff>
                    <xdr:row>24</xdr:row>
                    <xdr:rowOff>228600</xdr:rowOff>
                  </to>
                </anchor>
              </controlPr>
            </control>
          </mc:Choice>
        </mc:AlternateContent>
        <mc:AlternateContent xmlns:mc="http://schemas.openxmlformats.org/markup-compatibility/2006">
          <mc:Choice Requires="x14">
            <control shapeId="66579" r:id="rId25" name="Group Box 19">
              <controlPr defaultSize="0" autoFill="0" autoPict="0">
                <anchor moveWithCells="1">
                  <from>
                    <xdr:col>1</xdr:col>
                    <xdr:colOff>0</xdr:colOff>
                    <xdr:row>28</xdr:row>
                    <xdr:rowOff>0</xdr:rowOff>
                  </from>
                  <to>
                    <xdr:col>2</xdr:col>
                    <xdr:colOff>0</xdr:colOff>
                    <xdr:row>29</xdr:row>
                    <xdr:rowOff>904875</xdr:rowOff>
                  </to>
                </anchor>
              </controlPr>
            </control>
          </mc:Choice>
        </mc:AlternateContent>
        <mc:AlternateContent xmlns:mc="http://schemas.openxmlformats.org/markup-compatibility/2006">
          <mc:Choice Requires="x14">
            <control shapeId="66580" r:id="rId26" name="Option Button 20">
              <controlPr defaultSize="0" autoFill="0" autoLine="0" autoPict="0">
                <anchor moveWithCells="1">
                  <from>
                    <xdr:col>1</xdr:col>
                    <xdr:colOff>238125</xdr:colOff>
                    <xdr:row>28</xdr:row>
                    <xdr:rowOff>85725</xdr:rowOff>
                  </from>
                  <to>
                    <xdr:col>1</xdr:col>
                    <xdr:colOff>2952750</xdr:colOff>
                    <xdr:row>28</xdr:row>
                    <xdr:rowOff>381000</xdr:rowOff>
                  </to>
                </anchor>
              </controlPr>
            </control>
          </mc:Choice>
        </mc:AlternateContent>
        <mc:AlternateContent xmlns:mc="http://schemas.openxmlformats.org/markup-compatibility/2006">
          <mc:Choice Requires="x14">
            <control shapeId="66581" r:id="rId27" name="Option Button 21">
              <controlPr defaultSize="0" autoFill="0" autoLine="0" autoPict="0">
                <anchor moveWithCells="1">
                  <from>
                    <xdr:col>1</xdr:col>
                    <xdr:colOff>238125</xdr:colOff>
                    <xdr:row>29</xdr:row>
                    <xdr:rowOff>95250</xdr:rowOff>
                  </from>
                  <to>
                    <xdr:col>1</xdr:col>
                    <xdr:colOff>1238250</xdr:colOff>
                    <xdr:row>29</xdr:row>
                    <xdr:rowOff>304800</xdr:rowOff>
                  </to>
                </anchor>
              </controlPr>
            </control>
          </mc:Choice>
        </mc:AlternateContent>
        <mc:AlternateContent xmlns:mc="http://schemas.openxmlformats.org/markup-compatibility/2006">
          <mc:Choice Requires="x14">
            <control shapeId="66582" r:id="rId28"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66583" r:id="rId29" name="Option Button 23">
              <controlPr defaultSize="0" autoFill="0" autoLine="0" autoPict="0">
                <anchor moveWithCells="1">
                  <from>
                    <xdr:col>1</xdr:col>
                    <xdr:colOff>238125</xdr:colOff>
                    <xdr:row>30</xdr:row>
                    <xdr:rowOff>95250</xdr:rowOff>
                  </from>
                  <to>
                    <xdr:col>1</xdr:col>
                    <xdr:colOff>1238250</xdr:colOff>
                    <xdr:row>30</xdr:row>
                    <xdr:rowOff>304800</xdr:rowOff>
                  </to>
                </anchor>
              </controlPr>
            </control>
          </mc:Choice>
        </mc:AlternateContent>
        <mc:AlternateContent xmlns:mc="http://schemas.openxmlformats.org/markup-compatibility/2006">
          <mc:Choice Requires="x14">
            <control shapeId="66584" r:id="rId30" name="Option Button 24">
              <controlPr defaultSize="0" autoFill="0" autoLine="0" autoPict="0">
                <anchor moveWithCells="1">
                  <from>
                    <xdr:col>1</xdr:col>
                    <xdr:colOff>238125</xdr:colOff>
                    <xdr:row>31</xdr:row>
                    <xdr:rowOff>85725</xdr:rowOff>
                  </from>
                  <to>
                    <xdr:col>1</xdr:col>
                    <xdr:colOff>1238250</xdr:colOff>
                    <xdr:row>31</xdr:row>
                    <xdr:rowOff>295275</xdr:rowOff>
                  </to>
                </anchor>
              </controlPr>
            </control>
          </mc:Choice>
        </mc:AlternateContent>
        <mc:AlternateContent xmlns:mc="http://schemas.openxmlformats.org/markup-compatibility/2006">
          <mc:Choice Requires="x14">
            <control shapeId="66585" r:id="rId31" name="Option Button 25">
              <controlPr defaultSize="0" autoFill="0" autoLine="0" autoPict="0">
                <anchor moveWithCells="1">
                  <from>
                    <xdr:col>1</xdr:col>
                    <xdr:colOff>238125</xdr:colOff>
                    <xdr:row>32</xdr:row>
                    <xdr:rowOff>85725</xdr:rowOff>
                  </from>
                  <to>
                    <xdr:col>1</xdr:col>
                    <xdr:colOff>1238250</xdr:colOff>
                    <xdr:row>32</xdr:row>
                    <xdr:rowOff>295275</xdr:rowOff>
                  </to>
                </anchor>
              </controlPr>
            </control>
          </mc:Choice>
        </mc:AlternateContent>
        <mc:AlternateContent xmlns:mc="http://schemas.openxmlformats.org/markup-compatibility/2006">
          <mc:Choice Requires="x14">
            <control shapeId="66586" r:id="rId32" name="Option Button 26">
              <controlPr defaultSize="0" autoFill="0" autoLine="0" autoPict="0">
                <anchor moveWithCells="1">
                  <from>
                    <xdr:col>1</xdr:col>
                    <xdr:colOff>238125</xdr:colOff>
                    <xdr:row>33</xdr:row>
                    <xdr:rowOff>104775</xdr:rowOff>
                  </from>
                  <to>
                    <xdr:col>1</xdr:col>
                    <xdr:colOff>1238250</xdr:colOff>
                    <xdr:row>33</xdr:row>
                    <xdr:rowOff>314325</xdr:rowOff>
                  </to>
                </anchor>
              </controlPr>
            </control>
          </mc:Choice>
        </mc:AlternateContent>
        <mc:AlternateContent xmlns:mc="http://schemas.openxmlformats.org/markup-compatibility/2006">
          <mc:Choice Requires="x14">
            <control shapeId="66587" r:id="rId33" name="Option Button 27">
              <controlPr defaultSize="0" autoFill="0" autoLine="0" autoPict="0">
                <anchor moveWithCells="1">
                  <from>
                    <xdr:col>1</xdr:col>
                    <xdr:colOff>238125</xdr:colOff>
                    <xdr:row>34</xdr:row>
                    <xdr:rowOff>104775</xdr:rowOff>
                  </from>
                  <to>
                    <xdr:col>1</xdr:col>
                    <xdr:colOff>1238250</xdr:colOff>
                    <xdr:row>34</xdr:row>
                    <xdr:rowOff>314325</xdr:rowOff>
                  </to>
                </anchor>
              </controlPr>
            </control>
          </mc:Choice>
        </mc:AlternateContent>
        <mc:AlternateContent xmlns:mc="http://schemas.openxmlformats.org/markup-compatibility/2006">
          <mc:Choice Requires="x14">
            <control shapeId="66588" r:id="rId34"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66589" r:id="rId35" name="Option Button 29">
              <controlPr defaultSize="0" autoFill="0" autoLine="0" autoPict="0">
                <anchor moveWithCells="1">
                  <from>
                    <xdr:col>1</xdr:col>
                    <xdr:colOff>238125</xdr:colOff>
                    <xdr:row>35</xdr:row>
                    <xdr:rowOff>171450</xdr:rowOff>
                  </from>
                  <to>
                    <xdr:col>1</xdr:col>
                    <xdr:colOff>2962275</xdr:colOff>
                    <xdr:row>36</xdr:row>
                    <xdr:rowOff>0</xdr:rowOff>
                  </to>
                </anchor>
              </controlPr>
            </control>
          </mc:Choice>
        </mc:AlternateContent>
        <mc:AlternateContent xmlns:mc="http://schemas.openxmlformats.org/markup-compatibility/2006">
          <mc:Choice Requires="x14">
            <control shapeId="66590" r:id="rId36" name="Option Button 30">
              <controlPr defaultSize="0" autoFill="0" autoLine="0" autoPict="0">
                <anchor moveWithCells="1">
                  <from>
                    <xdr:col>1</xdr:col>
                    <xdr:colOff>238125</xdr:colOff>
                    <xdr:row>36</xdr:row>
                    <xdr:rowOff>123825</xdr:rowOff>
                  </from>
                  <to>
                    <xdr:col>1</xdr:col>
                    <xdr:colOff>1238250</xdr:colOff>
                    <xdr:row>36</xdr:row>
                    <xdr:rowOff>333375</xdr:rowOff>
                  </to>
                </anchor>
              </controlPr>
            </control>
          </mc:Choice>
        </mc:AlternateContent>
        <mc:AlternateContent xmlns:mc="http://schemas.openxmlformats.org/markup-compatibility/2006">
          <mc:Choice Requires="x14">
            <control shapeId="66591" r:id="rId37" name="Option Button 31">
              <controlPr defaultSize="0" autoFill="0" autoLine="0" autoPict="0">
                <anchor moveWithCells="1">
                  <from>
                    <xdr:col>1</xdr:col>
                    <xdr:colOff>228600</xdr:colOff>
                    <xdr:row>37</xdr:row>
                    <xdr:rowOff>133350</xdr:rowOff>
                  </from>
                  <to>
                    <xdr:col>1</xdr:col>
                    <xdr:colOff>1228725</xdr:colOff>
                    <xdr:row>37</xdr:row>
                    <xdr:rowOff>342900</xdr:rowOff>
                  </to>
                </anchor>
              </controlPr>
            </control>
          </mc:Choice>
        </mc:AlternateContent>
        <mc:AlternateContent xmlns:mc="http://schemas.openxmlformats.org/markup-compatibility/2006">
          <mc:Choice Requires="x14">
            <control shapeId="66592" r:id="rId38" name="Option Button 32">
              <controlPr defaultSize="0" autoFill="0" autoLine="0" autoPict="0">
                <anchor moveWithCells="1">
                  <from>
                    <xdr:col>1</xdr:col>
                    <xdr:colOff>228600</xdr:colOff>
                    <xdr:row>38</xdr:row>
                    <xdr:rowOff>95250</xdr:rowOff>
                  </from>
                  <to>
                    <xdr:col>1</xdr:col>
                    <xdr:colOff>1228725</xdr:colOff>
                    <xdr:row>38</xdr:row>
                    <xdr:rowOff>304800</xdr:rowOff>
                  </to>
                </anchor>
              </controlPr>
            </control>
          </mc:Choice>
        </mc:AlternateContent>
        <mc:AlternateContent xmlns:mc="http://schemas.openxmlformats.org/markup-compatibility/2006">
          <mc:Choice Requires="x14">
            <control shapeId="66593" r:id="rId39"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66594" r:id="rId40"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66595" r:id="rId41"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66596" r:id="rId42"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66597" r:id="rId43" name="Option Button 37">
              <controlPr defaultSize="0" autoFill="0" autoLine="0" autoPict="0">
                <anchor moveWithCells="1">
                  <from>
                    <xdr:col>1</xdr:col>
                    <xdr:colOff>142875</xdr:colOff>
                    <xdr:row>45</xdr:row>
                    <xdr:rowOff>95250</xdr:rowOff>
                  </from>
                  <to>
                    <xdr:col>1</xdr:col>
                    <xdr:colOff>3067050</xdr:colOff>
                    <xdr:row>45</xdr:row>
                    <xdr:rowOff>352425</xdr:rowOff>
                  </to>
                </anchor>
              </controlPr>
            </control>
          </mc:Choice>
        </mc:AlternateContent>
        <mc:AlternateContent xmlns:mc="http://schemas.openxmlformats.org/markup-compatibility/2006">
          <mc:Choice Requires="x14">
            <control shapeId="66598" r:id="rId44" name="Check Box 38">
              <controlPr defaultSize="0" autoFill="0" autoLine="0" autoPict="0">
                <anchor moveWithCells="1">
                  <from>
                    <xdr:col>1</xdr:col>
                    <xdr:colOff>285750</xdr:colOff>
                    <xdr:row>46</xdr:row>
                    <xdr:rowOff>85725</xdr:rowOff>
                  </from>
                  <to>
                    <xdr:col>1</xdr:col>
                    <xdr:colOff>2838450</xdr:colOff>
                    <xdr:row>46</xdr:row>
                    <xdr:rowOff>352425</xdr:rowOff>
                  </to>
                </anchor>
              </controlPr>
            </control>
          </mc:Choice>
        </mc:AlternateContent>
        <mc:AlternateContent xmlns:mc="http://schemas.openxmlformats.org/markup-compatibility/2006">
          <mc:Choice Requires="x14">
            <control shapeId="66599" r:id="rId45" name="Check Box 39">
              <controlPr defaultSize="0" autoFill="0" autoLine="0" autoPict="0">
                <anchor moveWithCells="1">
                  <from>
                    <xdr:col>1</xdr:col>
                    <xdr:colOff>285750</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66600" r:id="rId46" name="Check Box 40">
              <controlPr defaultSize="0" autoFill="0" autoLine="0" autoPict="0">
                <anchor moveWithCells="1">
                  <from>
                    <xdr:col>1</xdr:col>
                    <xdr:colOff>285750</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66601" r:id="rId47" name="Check Box 41">
              <controlPr defaultSize="0" autoFill="0" autoLine="0" autoPict="0">
                <anchor moveWithCells="1">
                  <from>
                    <xdr:col>1</xdr:col>
                    <xdr:colOff>285750</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66602" r:id="rId48" name="Check Box 42">
              <controlPr defaultSize="0" autoFill="0" autoLine="0" autoPict="0">
                <anchor moveWithCells="1">
                  <from>
                    <xdr:col>1</xdr:col>
                    <xdr:colOff>285750</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66603" r:id="rId49" name="Group Box 43">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66604" r:id="rId50" name="Option Button 44">
              <controlPr defaultSize="0" autoFill="0" autoLine="0" autoPict="0">
                <anchor moveWithCells="1">
                  <from>
                    <xdr:col>1</xdr:col>
                    <xdr:colOff>161925</xdr:colOff>
                    <xdr:row>51</xdr:row>
                    <xdr:rowOff>19050</xdr:rowOff>
                  </from>
                  <to>
                    <xdr:col>1</xdr:col>
                    <xdr:colOff>2990850</xdr:colOff>
                    <xdr:row>51</xdr:row>
                    <xdr:rowOff>504825</xdr:rowOff>
                  </to>
                </anchor>
              </controlPr>
            </control>
          </mc:Choice>
        </mc:AlternateContent>
        <mc:AlternateContent xmlns:mc="http://schemas.openxmlformats.org/markup-compatibility/2006">
          <mc:Choice Requires="x14">
            <control shapeId="66605" r:id="rId51" name="Option Button 45">
              <controlPr defaultSize="0" autoFill="0" autoLine="0" autoPict="0">
                <anchor moveWithCells="1">
                  <from>
                    <xdr:col>1</xdr:col>
                    <xdr:colOff>171450</xdr:colOff>
                    <xdr:row>52</xdr:row>
                    <xdr:rowOff>0</xdr:rowOff>
                  </from>
                  <to>
                    <xdr:col>1</xdr:col>
                    <xdr:colOff>2933700</xdr:colOff>
                    <xdr:row>52</xdr:row>
                    <xdr:rowOff>514350</xdr:rowOff>
                  </to>
                </anchor>
              </controlPr>
            </control>
          </mc:Choice>
        </mc:AlternateContent>
        <mc:AlternateContent xmlns:mc="http://schemas.openxmlformats.org/markup-compatibility/2006">
          <mc:Choice Requires="x14">
            <control shapeId="66606" r:id="rId52" name="Option Button 46">
              <controlPr defaultSize="0" autoFill="0" autoLine="0" autoPict="0">
                <anchor moveWithCells="1">
                  <from>
                    <xdr:col>1</xdr:col>
                    <xdr:colOff>171450</xdr:colOff>
                    <xdr:row>53</xdr:row>
                    <xdr:rowOff>19050</xdr:rowOff>
                  </from>
                  <to>
                    <xdr:col>1</xdr:col>
                    <xdr:colOff>3076575</xdr:colOff>
                    <xdr:row>53</xdr:row>
                    <xdr:rowOff>514350</xdr:rowOff>
                  </to>
                </anchor>
              </controlPr>
            </control>
          </mc:Choice>
        </mc:AlternateContent>
        <mc:AlternateContent xmlns:mc="http://schemas.openxmlformats.org/markup-compatibility/2006">
          <mc:Choice Requires="x14">
            <control shapeId="66607" r:id="rId53" name="Option Button 47">
              <controlPr defaultSize="0" autoFill="0" autoLine="0" autoPict="0">
                <anchor moveWithCells="1">
                  <from>
                    <xdr:col>1</xdr:col>
                    <xdr:colOff>171450</xdr:colOff>
                    <xdr:row>54</xdr:row>
                    <xdr:rowOff>38100</xdr:rowOff>
                  </from>
                  <to>
                    <xdr:col>1</xdr:col>
                    <xdr:colOff>2990850</xdr:colOff>
                    <xdr:row>54</xdr:row>
                    <xdr:rowOff>514350</xdr:rowOff>
                  </to>
                </anchor>
              </controlPr>
            </control>
          </mc:Choice>
        </mc:AlternateContent>
        <mc:AlternateContent xmlns:mc="http://schemas.openxmlformats.org/markup-compatibility/2006">
          <mc:Choice Requires="x14">
            <control shapeId="66608" r:id="rId54" name="Option Button 48">
              <controlPr defaultSize="0" autoFill="0" autoLine="0" autoPict="0">
                <anchor moveWithCells="1">
                  <from>
                    <xdr:col>1</xdr:col>
                    <xdr:colOff>171450</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66609" r:id="rId55" name="Group Box 49">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66610" r:id="rId56" name="Option Button 50">
              <controlPr defaultSize="0" autoFill="0" autoLine="0" autoPict="0">
                <anchor moveWithCells="1">
                  <from>
                    <xdr:col>1</xdr:col>
                    <xdr:colOff>171450</xdr:colOff>
                    <xdr:row>56</xdr:row>
                    <xdr:rowOff>19050</xdr:rowOff>
                  </from>
                  <to>
                    <xdr:col>1</xdr:col>
                    <xdr:colOff>3133725</xdr:colOff>
                    <xdr:row>56</xdr:row>
                    <xdr:rowOff>390525</xdr:rowOff>
                  </to>
                </anchor>
              </controlPr>
            </control>
          </mc:Choice>
        </mc:AlternateContent>
        <mc:AlternateContent xmlns:mc="http://schemas.openxmlformats.org/markup-compatibility/2006">
          <mc:Choice Requires="x14">
            <control shapeId="66611" r:id="rId57" name="Option Button 51">
              <controlPr defaultSize="0" autoFill="0" autoLine="0" autoPict="0">
                <anchor moveWithCells="1">
                  <from>
                    <xdr:col>1</xdr:col>
                    <xdr:colOff>171450</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66612" r:id="rId58" name="Option Button 52">
              <controlPr defaultSize="0" autoFill="0" autoLine="0" autoPict="0">
                <anchor moveWithCells="1">
                  <from>
                    <xdr:col>1</xdr:col>
                    <xdr:colOff>171450</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66613" r:id="rId59" name="Option Button 53">
              <controlPr defaultSize="0" autoFill="0" autoLine="0" autoPict="0">
                <anchor moveWithCells="1">
                  <from>
                    <xdr:col>1</xdr:col>
                    <xdr:colOff>171450</xdr:colOff>
                    <xdr:row>59</xdr:row>
                    <xdr:rowOff>9525</xdr:rowOff>
                  </from>
                  <to>
                    <xdr:col>1</xdr:col>
                    <xdr:colOff>3057525</xdr:colOff>
                    <xdr:row>59</xdr:row>
                    <xdr:rowOff>552450</xdr:rowOff>
                  </to>
                </anchor>
              </controlPr>
            </control>
          </mc:Choice>
        </mc:AlternateContent>
        <mc:AlternateContent xmlns:mc="http://schemas.openxmlformats.org/markup-compatibility/2006">
          <mc:Choice Requires="x14">
            <control shapeId="66614" r:id="rId60"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66615" r:id="rId61" name="Option Button 55">
              <controlPr defaultSize="0" autoFill="0" autoLine="0" autoPict="0">
                <anchor moveWithCells="1">
                  <from>
                    <xdr:col>1</xdr:col>
                    <xdr:colOff>133350</xdr:colOff>
                    <xdr:row>63</xdr:row>
                    <xdr:rowOff>95250</xdr:rowOff>
                  </from>
                  <to>
                    <xdr:col>1</xdr:col>
                    <xdr:colOff>1133475</xdr:colOff>
                    <xdr:row>63</xdr:row>
                    <xdr:rowOff>304800</xdr:rowOff>
                  </to>
                </anchor>
              </controlPr>
            </control>
          </mc:Choice>
        </mc:AlternateContent>
        <mc:AlternateContent xmlns:mc="http://schemas.openxmlformats.org/markup-compatibility/2006">
          <mc:Choice Requires="x14">
            <control shapeId="66616" r:id="rId62" name="Option Button 56">
              <controlPr defaultSize="0" autoFill="0" autoLine="0" autoPict="0">
                <anchor moveWithCells="1">
                  <from>
                    <xdr:col>1</xdr:col>
                    <xdr:colOff>133350</xdr:colOff>
                    <xdr:row>64</xdr:row>
                    <xdr:rowOff>47625</xdr:rowOff>
                  </from>
                  <to>
                    <xdr:col>1</xdr:col>
                    <xdr:colOff>2305050</xdr:colOff>
                    <xdr:row>64</xdr:row>
                    <xdr:rowOff>295275</xdr:rowOff>
                  </to>
                </anchor>
              </controlPr>
            </control>
          </mc:Choice>
        </mc:AlternateContent>
        <mc:AlternateContent xmlns:mc="http://schemas.openxmlformats.org/markup-compatibility/2006">
          <mc:Choice Requires="x14">
            <control shapeId="66617" r:id="rId63"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66618" r:id="rId64" name="Check Box 58">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mc:AlternateContent xmlns:mc="http://schemas.openxmlformats.org/markup-compatibility/2006">
          <mc:Choice Requires="x14">
            <control shapeId="66619" r:id="rId65" name="Check Box 59">
              <controlPr defaultSize="0" autoFill="0" autoLine="0" autoPict="0">
                <anchor moveWithCells="1">
                  <from>
                    <xdr:col>1</xdr:col>
                    <xdr:colOff>295275</xdr:colOff>
                    <xdr:row>67</xdr:row>
                    <xdr:rowOff>85725</xdr:rowOff>
                  </from>
                  <to>
                    <xdr:col>1</xdr:col>
                    <xdr:colOff>1800225</xdr:colOff>
                    <xdr:row>67</xdr:row>
                    <xdr:rowOff>323850</xdr:rowOff>
                  </to>
                </anchor>
              </controlPr>
            </control>
          </mc:Choice>
        </mc:AlternateContent>
        <mc:AlternateContent xmlns:mc="http://schemas.openxmlformats.org/markup-compatibility/2006">
          <mc:Choice Requires="x14">
            <control shapeId="66620" r:id="rId66"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66621" r:id="rId67"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66622" r:id="rId68" name="Check Box 62">
              <controlPr defaultSize="0" autoFill="0" autoLine="0" autoPict="0">
                <anchor moveWithCells="1">
                  <from>
                    <xdr:col>1</xdr:col>
                    <xdr:colOff>295275</xdr:colOff>
                    <xdr:row>70</xdr:row>
                    <xdr:rowOff>85725</xdr:rowOff>
                  </from>
                  <to>
                    <xdr:col>1</xdr:col>
                    <xdr:colOff>1409700</xdr:colOff>
                    <xdr:row>70</xdr:row>
                    <xdr:rowOff>285750</xdr:rowOff>
                  </to>
                </anchor>
              </controlPr>
            </control>
          </mc:Choice>
        </mc:AlternateContent>
        <mc:AlternateContent xmlns:mc="http://schemas.openxmlformats.org/markup-compatibility/2006">
          <mc:Choice Requires="x14">
            <control shapeId="66623" r:id="rId69" name="Check Box 63">
              <controlPr defaultSize="0" autoFill="0" autoLine="0" autoPict="0">
                <anchor moveWithCells="1">
                  <from>
                    <xdr:col>1</xdr:col>
                    <xdr:colOff>295275</xdr:colOff>
                    <xdr:row>71</xdr:row>
                    <xdr:rowOff>47625</xdr:rowOff>
                  </from>
                  <to>
                    <xdr:col>1</xdr:col>
                    <xdr:colOff>1571625</xdr:colOff>
                    <xdr:row>72</xdr:row>
                    <xdr:rowOff>19050</xdr:rowOff>
                  </to>
                </anchor>
              </controlPr>
            </control>
          </mc:Choice>
        </mc:AlternateContent>
        <mc:AlternateContent xmlns:mc="http://schemas.openxmlformats.org/markup-compatibility/2006">
          <mc:Choice Requires="x14">
            <control shapeId="66624" r:id="rId70"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66625" r:id="rId71"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66626" r:id="rId72"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66627" r:id="rId73" name="Check Box 67">
              <controlPr defaultSize="0" autoFill="0" autoLine="0" autoPict="0">
                <anchor moveWithCells="1">
                  <from>
                    <xdr:col>1</xdr:col>
                    <xdr:colOff>304800</xdr:colOff>
                    <xdr:row>75</xdr:row>
                    <xdr:rowOff>66675</xdr:rowOff>
                  </from>
                  <to>
                    <xdr:col>1</xdr:col>
                    <xdr:colOff>3067050</xdr:colOff>
                    <xdr:row>76</xdr:row>
                    <xdr:rowOff>0</xdr:rowOff>
                  </to>
                </anchor>
              </controlPr>
            </control>
          </mc:Choice>
        </mc:AlternateContent>
        <mc:AlternateContent xmlns:mc="http://schemas.openxmlformats.org/markup-compatibility/2006">
          <mc:Choice Requires="x14">
            <control shapeId="66628" r:id="rId74" name="Check Box 68">
              <controlPr defaultSize="0" autoFill="0" autoLine="0" autoPict="0">
                <anchor moveWithCells="1">
                  <from>
                    <xdr:col>1</xdr:col>
                    <xdr:colOff>304800</xdr:colOff>
                    <xdr:row>76</xdr:row>
                    <xdr:rowOff>66675</xdr:rowOff>
                  </from>
                  <to>
                    <xdr:col>1</xdr:col>
                    <xdr:colOff>3067050</xdr:colOff>
                    <xdr:row>76</xdr:row>
                    <xdr:rowOff>466725</xdr:rowOff>
                  </to>
                </anchor>
              </controlPr>
            </control>
          </mc:Choice>
        </mc:AlternateContent>
        <mc:AlternateContent xmlns:mc="http://schemas.openxmlformats.org/markup-compatibility/2006">
          <mc:Choice Requires="x14">
            <control shapeId="66629" r:id="rId75" name="Check Box 69">
              <controlPr defaultSize="0" autoFill="0" autoLine="0" autoPict="0">
                <anchor moveWithCells="1">
                  <from>
                    <xdr:col>1</xdr:col>
                    <xdr:colOff>304800</xdr:colOff>
                    <xdr:row>77</xdr:row>
                    <xdr:rowOff>66675</xdr:rowOff>
                  </from>
                  <to>
                    <xdr:col>1</xdr:col>
                    <xdr:colOff>3095625</xdr:colOff>
                    <xdr:row>77</xdr:row>
                    <xdr:rowOff>361950</xdr:rowOff>
                  </to>
                </anchor>
              </controlPr>
            </control>
          </mc:Choice>
        </mc:AlternateContent>
        <mc:AlternateContent xmlns:mc="http://schemas.openxmlformats.org/markup-compatibility/2006">
          <mc:Choice Requires="x14">
            <control shapeId="66630" r:id="rId76"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66631" r:id="rId77" name="Check Box 71">
              <controlPr defaultSize="0" autoFill="0" autoLine="0" autoPict="0">
                <anchor moveWithCells="1">
                  <from>
                    <xdr:col>1</xdr:col>
                    <xdr:colOff>304800</xdr:colOff>
                    <xdr:row>79</xdr:row>
                    <xdr:rowOff>66675</xdr:rowOff>
                  </from>
                  <to>
                    <xdr:col>1</xdr:col>
                    <xdr:colOff>3038475</xdr:colOff>
                    <xdr:row>79</xdr:row>
                    <xdr:rowOff>552450</xdr:rowOff>
                  </to>
                </anchor>
              </controlPr>
            </control>
          </mc:Choice>
        </mc:AlternateContent>
        <mc:AlternateContent xmlns:mc="http://schemas.openxmlformats.org/markup-compatibility/2006">
          <mc:Choice Requires="x14">
            <control shapeId="66632" r:id="rId78"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66633" r:id="rId79" name="Check Box 73">
              <controlPr defaultSize="0" autoFill="0" autoLine="0" autoPict="0">
                <anchor moveWithCells="1">
                  <from>
                    <xdr:col>1</xdr:col>
                    <xdr:colOff>304800</xdr:colOff>
                    <xdr:row>81</xdr:row>
                    <xdr:rowOff>66675</xdr:rowOff>
                  </from>
                  <to>
                    <xdr:col>1</xdr:col>
                    <xdr:colOff>3028950</xdr:colOff>
                    <xdr:row>81</xdr:row>
                    <xdr:rowOff>457200</xdr:rowOff>
                  </to>
                </anchor>
              </controlPr>
            </control>
          </mc:Choice>
        </mc:AlternateContent>
        <mc:AlternateContent xmlns:mc="http://schemas.openxmlformats.org/markup-compatibility/2006">
          <mc:Choice Requires="x14">
            <control shapeId="66634" r:id="rId80" name="Group Box 74">
              <controlPr defaultSize="0" autoFill="0" autoPict="0">
                <anchor moveWithCells="1">
                  <from>
                    <xdr:col>1</xdr:col>
                    <xdr:colOff>9525</xdr:colOff>
                    <xdr:row>82</xdr:row>
                    <xdr:rowOff>0</xdr:rowOff>
                  </from>
                  <to>
                    <xdr:col>2</xdr:col>
                    <xdr:colOff>0</xdr:colOff>
                    <xdr:row>83</xdr:row>
                    <xdr:rowOff>504825</xdr:rowOff>
                  </to>
                </anchor>
              </controlPr>
            </control>
          </mc:Choice>
        </mc:AlternateContent>
        <mc:AlternateContent xmlns:mc="http://schemas.openxmlformats.org/markup-compatibility/2006">
          <mc:Choice Requires="x14">
            <control shapeId="66635" r:id="rId81" name="Option Button 75">
              <controlPr defaultSize="0" autoFill="0" autoLine="0" autoPict="0">
                <anchor moveWithCells="1">
                  <from>
                    <xdr:col>1</xdr:col>
                    <xdr:colOff>161925</xdr:colOff>
                    <xdr:row>82</xdr:row>
                    <xdr:rowOff>133350</xdr:rowOff>
                  </from>
                  <to>
                    <xdr:col>1</xdr:col>
                    <xdr:colOff>466725</xdr:colOff>
                    <xdr:row>82</xdr:row>
                    <xdr:rowOff>352425</xdr:rowOff>
                  </to>
                </anchor>
              </controlPr>
            </control>
          </mc:Choice>
        </mc:AlternateContent>
        <mc:AlternateContent xmlns:mc="http://schemas.openxmlformats.org/markup-compatibility/2006">
          <mc:Choice Requires="x14">
            <control shapeId="66636" r:id="rId82" name="Option Button 76">
              <controlPr defaultSize="0" autoFill="0" autoLine="0" autoPict="0">
                <anchor moveWithCells="1">
                  <from>
                    <xdr:col>1</xdr:col>
                    <xdr:colOff>161925</xdr:colOff>
                    <xdr:row>83</xdr:row>
                    <xdr:rowOff>133350</xdr:rowOff>
                  </from>
                  <to>
                    <xdr:col>1</xdr:col>
                    <xdr:colOff>2286000</xdr:colOff>
                    <xdr:row>83</xdr:row>
                    <xdr:rowOff>342900</xdr:rowOff>
                  </to>
                </anchor>
              </controlPr>
            </control>
          </mc:Choice>
        </mc:AlternateContent>
        <mc:AlternateContent xmlns:mc="http://schemas.openxmlformats.org/markup-compatibility/2006">
          <mc:Choice Requires="x14">
            <control shapeId="66637" r:id="rId83" name="Group Box 77">
              <controlPr defaultSize="0" autoFill="0" autoPict="0">
                <anchor moveWithCells="1">
                  <from>
                    <xdr:col>1</xdr:col>
                    <xdr:colOff>9525</xdr:colOff>
                    <xdr:row>83</xdr:row>
                    <xdr:rowOff>504825</xdr:rowOff>
                  </from>
                  <to>
                    <xdr:col>2</xdr:col>
                    <xdr:colOff>0</xdr:colOff>
                    <xdr:row>88</xdr:row>
                    <xdr:rowOff>476250</xdr:rowOff>
                  </to>
                </anchor>
              </controlPr>
            </control>
          </mc:Choice>
        </mc:AlternateContent>
        <mc:AlternateContent xmlns:mc="http://schemas.openxmlformats.org/markup-compatibility/2006">
          <mc:Choice Requires="x14">
            <control shapeId="66638" r:id="rId84"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66639" r:id="rId85" name="Check Box 79">
              <controlPr defaultSize="0" autoFill="0" autoLine="0" autoPict="0">
                <anchor moveWithCells="1">
                  <from>
                    <xdr:col>1</xdr:col>
                    <xdr:colOff>238125</xdr:colOff>
                    <xdr:row>88</xdr:row>
                    <xdr:rowOff>19050</xdr:rowOff>
                  </from>
                  <to>
                    <xdr:col>1</xdr:col>
                    <xdr:colOff>3152775</xdr:colOff>
                    <xdr:row>88</xdr:row>
                    <xdr:rowOff>466725</xdr:rowOff>
                  </to>
                </anchor>
              </controlPr>
            </control>
          </mc:Choice>
        </mc:AlternateContent>
        <mc:AlternateContent xmlns:mc="http://schemas.openxmlformats.org/markup-compatibility/2006">
          <mc:Choice Requires="x14">
            <control shapeId="66640" r:id="rId86" name="Group Box 80">
              <controlPr defaultSize="0" autoFill="0" autoPict="0">
                <anchor moveWithCells="1">
                  <from>
                    <xdr:col>1</xdr:col>
                    <xdr:colOff>0</xdr:colOff>
                    <xdr:row>89</xdr:row>
                    <xdr:rowOff>0</xdr:rowOff>
                  </from>
                  <to>
                    <xdr:col>2</xdr:col>
                    <xdr:colOff>0</xdr:colOff>
                    <xdr:row>91</xdr:row>
                    <xdr:rowOff>400050</xdr:rowOff>
                  </to>
                </anchor>
              </controlPr>
            </control>
          </mc:Choice>
        </mc:AlternateContent>
        <mc:AlternateContent xmlns:mc="http://schemas.openxmlformats.org/markup-compatibility/2006">
          <mc:Choice Requires="x14">
            <control shapeId="66641" r:id="rId87"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66642" r:id="rId88" name="Option Button 82">
              <controlPr defaultSize="0" autoFill="0" autoLine="0" autoPict="0">
                <anchor moveWithCells="1">
                  <from>
                    <xdr:col>1</xdr:col>
                    <xdr:colOff>180975</xdr:colOff>
                    <xdr:row>90</xdr:row>
                    <xdr:rowOff>76200</xdr:rowOff>
                  </from>
                  <to>
                    <xdr:col>1</xdr:col>
                    <xdr:colOff>1924050</xdr:colOff>
                    <xdr:row>90</xdr:row>
                    <xdr:rowOff>304800</xdr:rowOff>
                  </to>
                </anchor>
              </controlPr>
            </control>
          </mc:Choice>
        </mc:AlternateContent>
        <mc:AlternateContent xmlns:mc="http://schemas.openxmlformats.org/markup-compatibility/2006">
          <mc:Choice Requires="x14">
            <control shapeId="66643" r:id="rId89"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66644" r:id="rId90" name="Group Box 84">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66645" r:id="rId91" name="Option Button 85">
              <controlPr defaultSize="0" autoFill="0" autoLine="0" autoPict="0">
                <anchor moveWithCells="1">
                  <from>
                    <xdr:col>1</xdr:col>
                    <xdr:colOff>142875</xdr:colOff>
                    <xdr:row>7</xdr:row>
                    <xdr:rowOff>104775</xdr:rowOff>
                  </from>
                  <to>
                    <xdr:col>1</xdr:col>
                    <xdr:colOff>1200150</xdr:colOff>
                    <xdr:row>7</xdr:row>
                    <xdr:rowOff>314325</xdr:rowOff>
                  </to>
                </anchor>
              </controlPr>
            </control>
          </mc:Choice>
        </mc:AlternateContent>
        <mc:AlternateContent xmlns:mc="http://schemas.openxmlformats.org/markup-compatibility/2006">
          <mc:Choice Requires="x14">
            <control shapeId="66646" r:id="rId92"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66647" r:id="rId93" name="Option Button 87">
              <controlPr defaultSize="0" autoFill="0" autoLine="0" autoPict="0">
                <anchor moveWithCells="1">
                  <from>
                    <xdr:col>1</xdr:col>
                    <xdr:colOff>142875</xdr:colOff>
                    <xdr:row>9</xdr:row>
                    <xdr:rowOff>19050</xdr:rowOff>
                  </from>
                  <to>
                    <xdr:col>1</xdr:col>
                    <xdr:colOff>2952750</xdr:colOff>
                    <xdr:row>9</xdr:row>
                    <xdr:rowOff>485775</xdr:rowOff>
                  </to>
                </anchor>
              </controlPr>
            </control>
          </mc:Choice>
        </mc:AlternateContent>
        <mc:AlternateContent xmlns:mc="http://schemas.openxmlformats.org/markup-compatibility/2006">
          <mc:Choice Requires="x14">
            <control shapeId="66648" r:id="rId94" name="Check Box 88">
              <controlPr defaultSize="0" autoFill="0" autoLine="0" autoPict="0">
                <anchor moveWithCells="1">
                  <from>
                    <xdr:col>1</xdr:col>
                    <xdr:colOff>238125</xdr:colOff>
                    <xdr:row>86</xdr:row>
                    <xdr:rowOff>95250</xdr:rowOff>
                  </from>
                  <to>
                    <xdr:col>1</xdr:col>
                    <xdr:colOff>2790825</xdr:colOff>
                    <xdr:row>86</xdr:row>
                    <xdr:rowOff>342900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3"/>
  <sheetViews>
    <sheetView view="pageBreakPreview" zoomScaleNormal="80" zoomScaleSheetLayoutView="100" workbookViewId="0">
      <selection activeCell="H46" sqref="H46:H49"/>
    </sheetView>
  </sheetViews>
  <sheetFormatPr defaultRowHeight="15" x14ac:dyDescent="0.25"/>
  <cols>
    <col min="1" max="1" width="39.140625" style="44" customWidth="1"/>
    <col min="2" max="2" width="50" style="44" customWidth="1"/>
    <col min="3" max="4" width="9.140625" style="44" hidden="1" customWidth="1"/>
    <col min="5" max="5" width="10.28515625" style="44" customWidth="1"/>
    <col min="6" max="6" width="9.140625" style="44"/>
    <col min="7" max="7" width="19.28515625" style="55" customWidth="1"/>
    <col min="8" max="8" width="17.28515625" style="282" customWidth="1"/>
    <col min="9" max="16384" width="9.140625" style="44"/>
  </cols>
  <sheetData>
    <row r="1" spans="1:10" ht="30" customHeight="1" thickBot="1" x14ac:dyDescent="0.4">
      <c r="A1" s="490" t="s">
        <v>398</v>
      </c>
      <c r="B1" s="491"/>
      <c r="C1" s="491"/>
      <c r="D1" s="491"/>
      <c r="E1" s="491"/>
      <c r="F1" s="491"/>
      <c r="G1" s="491"/>
      <c r="H1" s="492"/>
    </row>
    <row r="2" spans="1:10" ht="51" customHeight="1" thickBot="1" x14ac:dyDescent="0.3">
      <c r="A2" s="314" t="s">
        <v>193</v>
      </c>
      <c r="B2" s="493"/>
      <c r="C2" s="493"/>
      <c r="D2" s="493"/>
      <c r="E2" s="493"/>
      <c r="F2" s="493"/>
      <c r="G2" s="493"/>
      <c r="H2" s="494"/>
    </row>
    <row r="3" spans="1:10" ht="60" customHeight="1" thickBot="1" x14ac:dyDescent="0.3">
      <c r="A3" s="314" t="s">
        <v>399</v>
      </c>
      <c r="B3" s="493"/>
      <c r="C3" s="493"/>
      <c r="D3" s="493"/>
      <c r="E3" s="493"/>
      <c r="F3" s="495"/>
      <c r="G3" s="197" t="s">
        <v>103</v>
      </c>
      <c r="H3" s="265" t="s">
        <v>416</v>
      </c>
    </row>
    <row r="4" spans="1:10" ht="43.5" customHeight="1" x14ac:dyDescent="0.25">
      <c r="A4" s="314" t="s">
        <v>424</v>
      </c>
      <c r="B4" s="45"/>
      <c r="C4" s="45">
        <v>4</v>
      </c>
      <c r="D4" s="198" t="str">
        <f>IF($C$4=1, "8", "0")</f>
        <v>0</v>
      </c>
      <c r="E4" s="240" t="s">
        <v>131</v>
      </c>
      <c r="F4" s="199">
        <f>D4+D5+D6+D7+D8+D9</f>
        <v>2</v>
      </c>
      <c r="G4" s="496" t="s">
        <v>194</v>
      </c>
      <c r="H4" s="499" t="s">
        <v>469</v>
      </c>
    </row>
    <row r="5" spans="1:10" ht="43.5" customHeight="1" x14ac:dyDescent="0.25">
      <c r="A5" s="315"/>
      <c r="B5" s="48"/>
      <c r="C5" s="48"/>
      <c r="D5" s="200" t="str">
        <f>IF($C$4=2, "7", "0")</f>
        <v>0</v>
      </c>
      <c r="E5" s="243"/>
      <c r="F5" s="29"/>
      <c r="G5" s="497"/>
      <c r="H5" s="500"/>
    </row>
    <row r="6" spans="1:10" ht="43.5" customHeight="1" x14ac:dyDescent="0.25">
      <c r="A6" s="315"/>
      <c r="B6" s="48"/>
      <c r="C6" s="48"/>
      <c r="D6" s="200" t="str">
        <f>IF($C$4=3, "6", "0")</f>
        <v>0</v>
      </c>
      <c r="E6" s="243"/>
      <c r="F6" s="201"/>
      <c r="G6" s="497"/>
      <c r="H6" s="500"/>
    </row>
    <row r="7" spans="1:10" ht="43.5" customHeight="1" x14ac:dyDescent="0.25">
      <c r="A7" s="315"/>
      <c r="B7" s="48"/>
      <c r="C7" s="48"/>
      <c r="D7" s="200" t="str">
        <f>IF($C$4=4, "2", "0")</f>
        <v>2</v>
      </c>
      <c r="E7" s="243"/>
      <c r="F7" s="29"/>
      <c r="G7" s="497"/>
      <c r="H7" s="500"/>
    </row>
    <row r="8" spans="1:10" ht="43.5" customHeight="1" x14ac:dyDescent="0.25">
      <c r="A8" s="315"/>
      <c r="B8" s="48"/>
      <c r="C8" s="48"/>
      <c r="D8" s="200" t="str">
        <f>IF($C$4=5, "1", "0")</f>
        <v>0</v>
      </c>
      <c r="E8" s="243"/>
      <c r="F8" s="29"/>
      <c r="G8" s="497"/>
      <c r="H8" s="500"/>
    </row>
    <row r="9" spans="1:10" ht="43.5" customHeight="1" thickBot="1" x14ac:dyDescent="0.3">
      <c r="A9" s="315"/>
      <c r="B9" s="61"/>
      <c r="C9" s="48"/>
      <c r="D9" s="200" t="str">
        <f>IF($C$4=6, "0", "0")</f>
        <v>0</v>
      </c>
      <c r="E9" s="243"/>
      <c r="F9" s="29"/>
      <c r="G9" s="498"/>
      <c r="H9" s="501"/>
    </row>
    <row r="10" spans="1:10" ht="44.25" customHeight="1" x14ac:dyDescent="0.25">
      <c r="A10" s="314" t="s">
        <v>195</v>
      </c>
      <c r="B10" s="45"/>
      <c r="C10" s="45">
        <v>2</v>
      </c>
      <c r="D10" s="46" t="str">
        <f>IF(C10=1, "0", "0")</f>
        <v>0</v>
      </c>
      <c r="E10" s="240" t="s">
        <v>133</v>
      </c>
      <c r="F10" s="199">
        <f>IF(C10=2, D12+D13+D14, 0)</f>
        <v>2</v>
      </c>
      <c r="G10" s="496" t="s">
        <v>196</v>
      </c>
      <c r="H10" s="499"/>
    </row>
    <row r="11" spans="1:10" ht="38.25" customHeight="1" x14ac:dyDescent="0.25">
      <c r="A11" s="315"/>
      <c r="B11" s="48"/>
      <c r="C11" s="48"/>
      <c r="D11" s="200" t="str">
        <f>IF(C10=2, "0", "0")</f>
        <v>0</v>
      </c>
      <c r="E11" s="243"/>
      <c r="F11" s="29"/>
      <c r="G11" s="497"/>
      <c r="H11" s="500"/>
    </row>
    <row r="12" spans="1:10" ht="28.5" customHeight="1" x14ac:dyDescent="0.25">
      <c r="A12" s="315"/>
      <c r="B12" s="48"/>
      <c r="C12" s="48" t="b">
        <v>0</v>
      </c>
      <c r="D12" s="200" t="str">
        <f>IF(C12=TRUE, "2", "0")</f>
        <v>0</v>
      </c>
      <c r="E12" s="243" t="str">
        <f>IF(AND($C$10&lt;&gt;2, C12=TRUE),"ERROR", "")</f>
        <v/>
      </c>
      <c r="F12" s="29"/>
      <c r="G12" s="497"/>
      <c r="H12" s="500"/>
      <c r="J12" s="202"/>
    </row>
    <row r="13" spans="1:10" ht="26.25" customHeight="1" x14ac:dyDescent="0.25">
      <c r="A13" s="315"/>
      <c r="B13" s="48"/>
      <c r="C13" s="48" t="b">
        <v>0</v>
      </c>
      <c r="D13" s="200" t="str">
        <f>IF(C13=TRUE, "2", "0")</f>
        <v>0</v>
      </c>
      <c r="E13" s="243" t="str">
        <f t="shared" ref="E13:E14" si="0">IF(AND($C$10&lt;&gt;2, C13=TRUE),"ERROR", "")</f>
        <v/>
      </c>
      <c r="F13" s="29"/>
      <c r="G13" s="497"/>
      <c r="H13" s="500"/>
    </row>
    <row r="14" spans="1:10" ht="27" customHeight="1" thickBot="1" x14ac:dyDescent="0.3">
      <c r="A14" s="315"/>
      <c r="B14" s="48"/>
      <c r="C14" s="48" t="b">
        <v>1</v>
      </c>
      <c r="D14" s="200" t="str">
        <f>IF(C14=TRUE, "2", "0")</f>
        <v>2</v>
      </c>
      <c r="E14" s="243" t="str">
        <f t="shared" si="0"/>
        <v/>
      </c>
      <c r="F14" s="29"/>
      <c r="G14" s="497"/>
      <c r="H14" s="501"/>
    </row>
    <row r="15" spans="1:10" ht="45" customHeight="1" x14ac:dyDescent="0.25">
      <c r="A15" s="314" t="s">
        <v>197</v>
      </c>
      <c r="B15" s="45"/>
      <c r="C15" s="45">
        <v>1</v>
      </c>
      <c r="D15" s="46" t="str">
        <f>IF(C15=1, "0", "0")</f>
        <v>0</v>
      </c>
      <c r="E15" s="240" t="s">
        <v>134</v>
      </c>
      <c r="F15" s="199">
        <f>IF(C15=2, D17+D18+D19, 0)</f>
        <v>0</v>
      </c>
      <c r="G15" s="496" t="s">
        <v>198</v>
      </c>
      <c r="H15" s="499"/>
      <c r="I15" s="203"/>
    </row>
    <row r="16" spans="1:10" ht="38.25" customHeight="1" x14ac:dyDescent="0.25">
      <c r="A16" s="315"/>
      <c r="B16" s="48"/>
      <c r="C16" s="48"/>
      <c r="D16" s="28" t="str">
        <f>IF(C15=2, "0", "0")</f>
        <v>0</v>
      </c>
      <c r="E16" s="243"/>
      <c r="F16" s="29"/>
      <c r="G16" s="497"/>
      <c r="H16" s="500"/>
    </row>
    <row r="17" spans="1:8" ht="24.75" customHeight="1" x14ac:dyDescent="0.25">
      <c r="A17" s="315"/>
      <c r="B17" s="48"/>
      <c r="C17" s="48" t="b">
        <v>0</v>
      </c>
      <c r="D17" s="200" t="str">
        <f>IF(C17=TRUE, "2", "0")</f>
        <v>0</v>
      </c>
      <c r="E17" s="243" t="str">
        <f>IF(AND($C$15&lt;&gt;2, C17=TRUE),"ERROR", "")</f>
        <v/>
      </c>
      <c r="F17" s="29"/>
      <c r="G17" s="497"/>
      <c r="H17" s="500"/>
    </row>
    <row r="18" spans="1:8" ht="26.25" customHeight="1" x14ac:dyDescent="0.25">
      <c r="A18" s="315"/>
      <c r="B18" s="48"/>
      <c r="C18" s="48" t="b">
        <v>0</v>
      </c>
      <c r="D18" s="200" t="str">
        <f>IF(C18=TRUE, "2", "0")</f>
        <v>0</v>
      </c>
      <c r="E18" s="243" t="str">
        <f t="shared" ref="E18:E19" si="1">IF(AND($C$15&lt;&gt;2, C18=TRUE),"ERROR", "")</f>
        <v/>
      </c>
      <c r="F18" s="29"/>
      <c r="G18" s="497"/>
      <c r="H18" s="500"/>
    </row>
    <row r="19" spans="1:8" ht="30" customHeight="1" thickBot="1" x14ac:dyDescent="0.3">
      <c r="A19" s="316"/>
      <c r="B19" s="49"/>
      <c r="C19" s="49" t="b">
        <v>0</v>
      </c>
      <c r="D19" s="204" t="str">
        <f>IF(C19=TRUE, "2", "0")</f>
        <v>0</v>
      </c>
      <c r="E19" s="244" t="str">
        <f t="shared" si="1"/>
        <v/>
      </c>
      <c r="F19" s="51"/>
      <c r="G19" s="498"/>
      <c r="H19" s="502"/>
    </row>
    <row r="20" spans="1:8" ht="15.75" thickBot="1" x14ac:dyDescent="0.3">
      <c r="A20" s="355" t="s">
        <v>400</v>
      </c>
      <c r="B20" s="356"/>
      <c r="C20" s="356"/>
      <c r="D20" s="356"/>
      <c r="E20" s="356"/>
      <c r="F20" s="194">
        <f>F4+F10+F15</f>
        <v>4</v>
      </c>
      <c r="G20" s="79"/>
      <c r="H20" s="279"/>
    </row>
    <row r="21" spans="1:8" ht="28.15" customHeight="1" thickBot="1" x14ac:dyDescent="0.3">
      <c r="A21" s="205"/>
      <c r="B21" s="503"/>
      <c r="C21" s="503"/>
      <c r="D21" s="503"/>
      <c r="E21" s="503"/>
      <c r="F21" s="503"/>
      <c r="G21" s="503"/>
      <c r="H21" s="503"/>
    </row>
    <row r="22" spans="1:8" ht="81" customHeight="1" thickBot="1" x14ac:dyDescent="0.3">
      <c r="A22" s="504" t="s">
        <v>199</v>
      </c>
      <c r="B22" s="328"/>
      <c r="C22" s="328"/>
      <c r="D22" s="328"/>
      <c r="E22" s="328"/>
      <c r="F22" s="505"/>
      <c r="G22" s="175" t="s">
        <v>103</v>
      </c>
      <c r="H22" s="265" t="s">
        <v>416</v>
      </c>
    </row>
    <row r="23" spans="1:8" ht="28.5" customHeight="1" x14ac:dyDescent="0.25">
      <c r="A23" s="506" t="s">
        <v>200</v>
      </c>
      <c r="B23" s="83"/>
      <c r="C23" s="45">
        <v>1</v>
      </c>
      <c r="D23" s="46" t="str">
        <f>IF(C23=1, "0", "0")</f>
        <v>0</v>
      </c>
      <c r="E23" s="254" t="s">
        <v>131</v>
      </c>
      <c r="F23" s="199">
        <f>D23+D24+D25+D26+D27</f>
        <v>0</v>
      </c>
      <c r="G23" s="496" t="s">
        <v>201</v>
      </c>
      <c r="H23" s="499"/>
    </row>
    <row r="24" spans="1:8" ht="28.5" customHeight="1" x14ac:dyDescent="0.25">
      <c r="A24" s="507"/>
      <c r="B24" s="48"/>
      <c r="C24" s="48"/>
      <c r="D24" s="28" t="str">
        <f>IF($C$23=2, "0", "0")</f>
        <v>0</v>
      </c>
      <c r="E24" s="243"/>
      <c r="F24" s="29"/>
      <c r="G24" s="497"/>
      <c r="H24" s="500"/>
    </row>
    <row r="25" spans="1:8" ht="26.25" customHeight="1" x14ac:dyDescent="0.25">
      <c r="A25" s="507"/>
      <c r="B25" s="48"/>
      <c r="C25" s="48"/>
      <c r="D25" s="28" t="str">
        <f>IF($C$23=3, "1", "0")</f>
        <v>0</v>
      </c>
      <c r="E25" s="243" t="str">
        <f>IF(AND($C$23&lt;&gt;3, C25=TRUE),"ERROR", "")</f>
        <v/>
      </c>
      <c r="F25" s="29"/>
      <c r="G25" s="497"/>
      <c r="H25" s="500"/>
    </row>
    <row r="26" spans="1:8" ht="27" customHeight="1" x14ac:dyDescent="0.25">
      <c r="A26" s="507"/>
      <c r="B26" s="48"/>
      <c r="C26" s="48"/>
      <c r="D26" s="28" t="str">
        <f>IF($C$23=4, "3", "0")</f>
        <v>0</v>
      </c>
      <c r="E26" s="243" t="str">
        <f t="shared" ref="E26:E27" si="2">IF(AND($C$23&lt;&gt;3, C26=TRUE),"ERROR", "")</f>
        <v/>
      </c>
      <c r="F26" s="29"/>
      <c r="G26" s="497"/>
      <c r="H26" s="500"/>
    </row>
    <row r="27" spans="1:8" ht="27" customHeight="1" thickBot="1" x14ac:dyDescent="0.3">
      <c r="A27" s="507"/>
      <c r="B27" s="48"/>
      <c r="C27" s="48"/>
      <c r="D27" s="28" t="str">
        <f>IF($C$23=5, "5", "0")</f>
        <v>0</v>
      </c>
      <c r="E27" s="243" t="str">
        <f t="shared" si="2"/>
        <v/>
      </c>
      <c r="F27" s="29"/>
      <c r="G27" s="497"/>
      <c r="H27" s="501"/>
    </row>
    <row r="28" spans="1:8" ht="37.5" customHeight="1" x14ac:dyDescent="0.25">
      <c r="A28" s="314" t="s">
        <v>202</v>
      </c>
      <c r="B28" s="206" t="s">
        <v>203</v>
      </c>
      <c r="C28" s="45"/>
      <c r="D28" s="46"/>
      <c r="E28" s="240"/>
      <c r="F28" s="47"/>
      <c r="G28" s="496" t="s">
        <v>201</v>
      </c>
      <c r="H28" s="499"/>
    </row>
    <row r="29" spans="1:8" ht="32.25" customHeight="1" x14ac:dyDescent="0.25">
      <c r="A29" s="481"/>
      <c r="B29" s="48"/>
      <c r="C29" s="48">
        <v>1</v>
      </c>
      <c r="D29" s="28" t="str">
        <f>IF(C29=1, "0", "0")</f>
        <v>0</v>
      </c>
      <c r="E29" s="255" t="s">
        <v>133</v>
      </c>
      <c r="F29" s="207">
        <f>IF($C$29=2,D30+D31+D32+D33, 0)</f>
        <v>0</v>
      </c>
      <c r="G29" s="497"/>
      <c r="H29" s="500"/>
    </row>
    <row r="30" spans="1:8" ht="30.75" customHeight="1" x14ac:dyDescent="0.25">
      <c r="A30" s="481"/>
      <c r="B30" s="48"/>
      <c r="C30" s="48"/>
      <c r="D30" s="28" t="str">
        <f>IF(C29=2, "2", "0")</f>
        <v>0</v>
      </c>
      <c r="E30" s="243"/>
      <c r="F30" s="29"/>
      <c r="G30" s="497"/>
      <c r="H30" s="500"/>
    </row>
    <row r="31" spans="1:8" ht="31.5" customHeight="1" x14ac:dyDescent="0.25">
      <c r="A31" s="481"/>
      <c r="B31" s="48"/>
      <c r="C31" s="48" t="b">
        <v>0</v>
      </c>
      <c r="D31" s="28" t="str">
        <f>IF(AND($C$29=2, C31=TRUE), "1", "0")</f>
        <v>0</v>
      </c>
      <c r="E31" s="243" t="str">
        <f>IF(AND($C$29&lt;&gt;2, C31=TRUE),"ERROR", "")</f>
        <v/>
      </c>
      <c r="F31" s="29"/>
      <c r="G31" s="497"/>
      <c r="H31" s="500"/>
    </row>
    <row r="32" spans="1:8" ht="37.5" customHeight="1" x14ac:dyDescent="0.25">
      <c r="A32" s="481"/>
      <c r="B32" s="48"/>
      <c r="C32" s="48" t="b">
        <v>0</v>
      </c>
      <c r="D32" s="28" t="str">
        <f t="shared" ref="D32:D33" si="3">IF(AND($C$29=2, C32=TRUE), "1", "0")</f>
        <v>0</v>
      </c>
      <c r="E32" s="243" t="str">
        <f t="shared" ref="E32:E33" si="4">IF(AND($C$29&lt;&gt;2, C32=TRUE),"ERROR", "")</f>
        <v/>
      </c>
      <c r="F32" s="29"/>
      <c r="G32" s="497"/>
      <c r="H32" s="500"/>
    </row>
    <row r="33" spans="1:8" ht="34.5" customHeight="1" thickBot="1" x14ac:dyDescent="0.3">
      <c r="A33" s="481"/>
      <c r="B33" s="48"/>
      <c r="C33" s="48" t="b">
        <v>0</v>
      </c>
      <c r="D33" s="28" t="str">
        <f t="shared" si="3"/>
        <v>0</v>
      </c>
      <c r="E33" s="243" t="str">
        <f t="shared" si="4"/>
        <v/>
      </c>
      <c r="F33" s="29"/>
      <c r="G33" s="498"/>
      <c r="H33" s="501"/>
    </row>
    <row r="34" spans="1:8" ht="30" x14ac:dyDescent="0.25">
      <c r="A34" s="314" t="s">
        <v>204</v>
      </c>
      <c r="B34" s="206" t="s">
        <v>205</v>
      </c>
      <c r="C34" s="45"/>
      <c r="D34" s="46"/>
      <c r="E34" s="240"/>
      <c r="F34" s="47"/>
      <c r="G34" s="496" t="s">
        <v>206</v>
      </c>
      <c r="H34" s="499" t="s">
        <v>470</v>
      </c>
    </row>
    <row r="35" spans="1:8" ht="30.75" customHeight="1" x14ac:dyDescent="0.25">
      <c r="A35" s="315"/>
      <c r="B35" s="48"/>
      <c r="C35" s="48">
        <v>3</v>
      </c>
      <c r="D35" s="28" t="str">
        <f>IF(C35=1, "0", "0")</f>
        <v>0</v>
      </c>
      <c r="E35" s="255" t="s">
        <v>134</v>
      </c>
      <c r="F35" s="207">
        <f>IF($C$35=2,1,IF($C$35=3,D37+D38+D39+D40+D41+D42+D43+D44+D45, 0))</f>
        <v>6</v>
      </c>
      <c r="G35" s="497"/>
      <c r="H35" s="500"/>
    </row>
    <row r="36" spans="1:8" ht="49.5" customHeight="1" x14ac:dyDescent="0.25">
      <c r="A36" s="315"/>
      <c r="B36" s="48"/>
      <c r="C36" s="48"/>
      <c r="D36" s="28" t="str">
        <f>IF(C35=2, "1", "0")</f>
        <v>0</v>
      </c>
      <c r="E36" s="243"/>
      <c r="F36" s="29"/>
      <c r="G36" s="497"/>
      <c r="H36" s="500"/>
    </row>
    <row r="37" spans="1:8" ht="41.25" customHeight="1" x14ac:dyDescent="0.25">
      <c r="A37" s="315"/>
      <c r="B37" s="48"/>
      <c r="C37" s="48"/>
      <c r="D37" s="28" t="str">
        <f>IF(C35=3, "2", "0")</f>
        <v>2</v>
      </c>
      <c r="E37" s="243"/>
      <c r="F37" s="29"/>
      <c r="G37" s="497"/>
      <c r="H37" s="500"/>
    </row>
    <row r="38" spans="1:8" ht="35.25" customHeight="1" x14ac:dyDescent="0.25">
      <c r="A38" s="315"/>
      <c r="B38" s="48"/>
      <c r="C38" s="48" t="b">
        <v>1</v>
      </c>
      <c r="D38" s="28" t="str">
        <f>IF(AND($C$35=3, C38=TRUE), ".5", "0")</f>
        <v>.5</v>
      </c>
      <c r="E38" s="243" t="str">
        <f>IF(AND($C$35&lt;&gt;3, C38=TRUE),"ERROR", "")</f>
        <v/>
      </c>
      <c r="F38" s="29"/>
      <c r="G38" s="497"/>
      <c r="H38" s="500"/>
    </row>
    <row r="39" spans="1:8" ht="32.25" customHeight="1" x14ac:dyDescent="0.25">
      <c r="A39" s="315"/>
      <c r="B39" s="48"/>
      <c r="C39" s="48" t="b">
        <v>1</v>
      </c>
      <c r="D39" s="28" t="str">
        <f t="shared" ref="D39:D45" si="5">IF(AND($C$35=3, C39=TRUE), ".5", "0")</f>
        <v>.5</v>
      </c>
      <c r="E39" s="243" t="str">
        <f t="shared" ref="E39:E45" si="6">IF(AND($C$35&lt;&gt;3, C39=TRUE),"ERROR", "")</f>
        <v/>
      </c>
      <c r="F39" s="29"/>
      <c r="G39" s="497"/>
      <c r="H39" s="500"/>
    </row>
    <row r="40" spans="1:8" ht="33.75" customHeight="1" x14ac:dyDescent="0.25">
      <c r="A40" s="315"/>
      <c r="B40" s="48"/>
      <c r="C40" s="48" t="b">
        <v>1</v>
      </c>
      <c r="D40" s="28" t="str">
        <f t="shared" si="5"/>
        <v>.5</v>
      </c>
      <c r="E40" s="243" t="str">
        <f t="shared" si="6"/>
        <v/>
      </c>
      <c r="F40" s="29"/>
      <c r="G40" s="497"/>
      <c r="H40" s="500"/>
    </row>
    <row r="41" spans="1:8" ht="32.25" customHeight="1" x14ac:dyDescent="0.25">
      <c r="A41" s="315"/>
      <c r="B41" s="48"/>
      <c r="C41" s="48" t="b">
        <v>1</v>
      </c>
      <c r="D41" s="28" t="str">
        <f t="shared" si="5"/>
        <v>.5</v>
      </c>
      <c r="E41" s="243" t="str">
        <f t="shared" si="6"/>
        <v/>
      </c>
      <c r="F41" s="29"/>
      <c r="G41" s="497"/>
      <c r="H41" s="500"/>
    </row>
    <row r="42" spans="1:8" ht="31.5" customHeight="1" x14ac:dyDescent="0.25">
      <c r="A42" s="315"/>
      <c r="B42" s="48"/>
      <c r="C42" s="48" t="b">
        <v>1</v>
      </c>
      <c r="D42" s="28" t="str">
        <f t="shared" si="5"/>
        <v>.5</v>
      </c>
      <c r="E42" s="243" t="str">
        <f t="shared" si="6"/>
        <v/>
      </c>
      <c r="F42" s="29"/>
      <c r="G42" s="497"/>
      <c r="H42" s="500"/>
    </row>
    <row r="43" spans="1:8" ht="30" customHeight="1" x14ac:dyDescent="0.25">
      <c r="A43" s="315"/>
      <c r="B43" s="48"/>
      <c r="C43" s="48" t="b">
        <v>1</v>
      </c>
      <c r="D43" s="28" t="str">
        <f t="shared" si="5"/>
        <v>.5</v>
      </c>
      <c r="E43" s="243" t="str">
        <f t="shared" si="6"/>
        <v/>
      </c>
      <c r="F43" s="29"/>
      <c r="G43" s="497"/>
      <c r="H43" s="500"/>
    </row>
    <row r="44" spans="1:8" ht="30" customHeight="1" x14ac:dyDescent="0.25">
      <c r="A44" s="315"/>
      <c r="B44" s="48"/>
      <c r="C44" s="48" t="b">
        <v>1</v>
      </c>
      <c r="D44" s="28" t="str">
        <f t="shared" si="5"/>
        <v>.5</v>
      </c>
      <c r="E44" s="243" t="str">
        <f t="shared" si="6"/>
        <v/>
      </c>
      <c r="F44" s="29"/>
      <c r="G44" s="497"/>
      <c r="H44" s="500"/>
    </row>
    <row r="45" spans="1:8" ht="30" customHeight="1" thickBot="1" x14ac:dyDescent="0.3">
      <c r="A45" s="315"/>
      <c r="B45" s="48"/>
      <c r="C45" s="48" t="b">
        <v>1</v>
      </c>
      <c r="D45" s="28" t="str">
        <f t="shared" si="5"/>
        <v>.5</v>
      </c>
      <c r="E45" s="243" t="str">
        <f t="shared" si="6"/>
        <v/>
      </c>
      <c r="F45" s="29"/>
      <c r="G45" s="498"/>
      <c r="H45" s="501"/>
    </row>
    <row r="46" spans="1:8" ht="30" customHeight="1" x14ac:dyDescent="0.25">
      <c r="A46" s="314" t="s">
        <v>207</v>
      </c>
      <c r="B46" s="83"/>
      <c r="C46" s="45"/>
      <c r="D46" s="46"/>
      <c r="E46" s="240"/>
      <c r="F46" s="47"/>
      <c r="G46" s="508" t="s">
        <v>208</v>
      </c>
      <c r="H46" s="575" t="s">
        <v>471</v>
      </c>
    </row>
    <row r="47" spans="1:8" ht="48" customHeight="1" x14ac:dyDescent="0.25">
      <c r="A47" s="315"/>
      <c r="B47" s="48"/>
      <c r="C47" s="48">
        <v>1</v>
      </c>
      <c r="D47" s="28" t="str">
        <f>IF(C47=1, "0", "0")</f>
        <v>0</v>
      </c>
      <c r="E47" s="255" t="s">
        <v>135</v>
      </c>
      <c r="F47" s="207">
        <f>D47+D48+D49</f>
        <v>0</v>
      </c>
      <c r="G47" s="497"/>
      <c r="H47" s="576"/>
    </row>
    <row r="48" spans="1:8" ht="52.5" customHeight="1" x14ac:dyDescent="0.25">
      <c r="A48" s="315"/>
      <c r="B48" s="48"/>
      <c r="C48" s="48"/>
      <c r="D48" s="28" t="str">
        <f>IF(C47=2, "3", "0")</f>
        <v>0</v>
      </c>
      <c r="E48" s="243"/>
      <c r="F48" s="29"/>
      <c r="G48" s="497"/>
      <c r="H48" s="576"/>
    </row>
    <row r="49" spans="1:8" ht="61.5" customHeight="1" thickBot="1" x14ac:dyDescent="0.3">
      <c r="A49" s="315"/>
      <c r="B49" s="48"/>
      <c r="C49" s="48"/>
      <c r="D49" s="28" t="str">
        <f>IF(C47=3, "4", "0")</f>
        <v>0</v>
      </c>
      <c r="E49" s="244"/>
      <c r="F49" s="29"/>
      <c r="G49" s="509"/>
      <c r="H49" s="576"/>
    </row>
    <row r="50" spans="1:8" ht="26.25" customHeight="1" thickBot="1" x14ac:dyDescent="0.3">
      <c r="A50" s="510" t="s">
        <v>209</v>
      </c>
      <c r="B50" s="511"/>
      <c r="C50" s="511"/>
      <c r="D50" s="511"/>
      <c r="E50" s="511"/>
      <c r="F50" s="194">
        <f>F23+F29+F35+F47</f>
        <v>6</v>
      </c>
      <c r="G50" s="81"/>
      <c r="H50" s="81"/>
    </row>
    <row r="51" spans="1:8" ht="30" customHeight="1" x14ac:dyDescent="0.25"/>
    <row r="52" spans="1:8" ht="30" customHeight="1" x14ac:dyDescent="0.25">
      <c r="A52" s="512" t="s">
        <v>401</v>
      </c>
      <c r="B52" s="512"/>
      <c r="C52" s="512"/>
      <c r="D52" s="512"/>
      <c r="E52" s="512"/>
      <c r="F52" s="512"/>
      <c r="G52" s="512"/>
      <c r="H52" s="512"/>
    </row>
    <row r="53" spans="1:8" ht="30" customHeight="1" x14ac:dyDescent="0.25"/>
    <row r="223" spans="3:3" x14ac:dyDescent="0.25">
      <c r="C223" s="44" t="b">
        <v>1</v>
      </c>
    </row>
  </sheetData>
  <sheetProtection password="CDBA" sheet="1" scenarios="1" formatCells="0" formatColumns="0" formatRows="0"/>
  <mergeCells count="29">
    <mergeCell ref="A46:A49"/>
    <mergeCell ref="G46:G49"/>
    <mergeCell ref="H46:H49"/>
    <mergeCell ref="A50:E50"/>
    <mergeCell ref="A52:H52"/>
    <mergeCell ref="A28:A33"/>
    <mergeCell ref="G28:G33"/>
    <mergeCell ref="H28:H33"/>
    <mergeCell ref="A34:A45"/>
    <mergeCell ref="G34:G45"/>
    <mergeCell ref="H34:H45"/>
    <mergeCell ref="A20:E20"/>
    <mergeCell ref="B21:H21"/>
    <mergeCell ref="A22:F22"/>
    <mergeCell ref="A23:A27"/>
    <mergeCell ref="G23:G27"/>
    <mergeCell ref="H23:H27"/>
    <mergeCell ref="A10:A14"/>
    <mergeCell ref="G10:G14"/>
    <mergeCell ref="H10:H14"/>
    <mergeCell ref="A15:A19"/>
    <mergeCell ref="G15:G19"/>
    <mergeCell ref="H15:H19"/>
    <mergeCell ref="A1:H1"/>
    <mergeCell ref="A2:H2"/>
    <mergeCell ref="A3:F3"/>
    <mergeCell ref="A4:A9"/>
    <mergeCell ref="G4:G9"/>
    <mergeCell ref="H4:H9"/>
  </mergeCells>
  <conditionalFormatting sqref="B12:B14">
    <cfRule type="expression" dxfId="18" priority="5">
      <formula>AND($C$10&lt;&gt;2, C12=TRUE)</formula>
    </cfRule>
  </conditionalFormatting>
  <conditionalFormatting sqref="B17:B19">
    <cfRule type="expression" dxfId="17" priority="4">
      <formula>AND($C$15&lt;&gt;2, C17=TRUE)</formula>
    </cfRule>
  </conditionalFormatting>
  <conditionalFormatting sqref="B25:B27">
    <cfRule type="expression" dxfId="16" priority="3">
      <formula>AND($C$23&lt;&gt;3, C25=TRUE)</formula>
    </cfRule>
  </conditionalFormatting>
  <conditionalFormatting sqref="B31:C33">
    <cfRule type="expression" dxfId="15" priority="2">
      <formula>AND($C$29&lt;&gt;2, C31=TRUE)</formula>
    </cfRule>
  </conditionalFormatting>
  <conditionalFormatting sqref="B38:B45">
    <cfRule type="expression" dxfId="14" priority="1">
      <formula>AND($C$35&lt;&gt;3, C38=TRUE)</formula>
    </cfRule>
  </conditionalFormatting>
  <hyperlinks>
    <hyperlink ref="G46" r:id="rId1" display="http://civicus.org/eei/"/>
  </hyperlinks>
  <pageMargins left="0.7" right="0.7" top="0.75" bottom="0.75" header="0.3" footer="0.3"/>
  <pageSetup scale="84" fitToHeight="0"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67585" r:id="rId5" name="Check Box 1">
              <controlPr defaultSize="0" autoFill="0" autoLine="0" autoPict="0">
                <anchor moveWithCells="1">
                  <from>
                    <xdr:col>1</xdr:col>
                    <xdr:colOff>314325</xdr:colOff>
                    <xdr:row>11</xdr:row>
                    <xdr:rowOff>38100</xdr:rowOff>
                  </from>
                  <to>
                    <xdr:col>1</xdr:col>
                    <xdr:colOff>2857500</xdr:colOff>
                    <xdr:row>11</xdr:row>
                    <xdr:rowOff>285750</xdr:rowOff>
                  </to>
                </anchor>
              </controlPr>
            </control>
          </mc:Choice>
        </mc:AlternateContent>
        <mc:AlternateContent xmlns:mc="http://schemas.openxmlformats.org/markup-compatibility/2006">
          <mc:Choice Requires="x14">
            <control shapeId="67586"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67587"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67588" r:id="rId8" name="Check Box 4">
              <controlPr defaultSize="0" autoFill="0" autoLine="0" autoPict="0">
                <anchor moveWithCells="1">
                  <from>
                    <xdr:col>1</xdr:col>
                    <xdr:colOff>342900</xdr:colOff>
                    <xdr:row>16</xdr:row>
                    <xdr:rowOff>104775</xdr:rowOff>
                  </from>
                  <to>
                    <xdr:col>1</xdr:col>
                    <xdr:colOff>1123950</xdr:colOff>
                    <xdr:row>17</xdr:row>
                    <xdr:rowOff>0</xdr:rowOff>
                  </to>
                </anchor>
              </controlPr>
            </control>
          </mc:Choice>
        </mc:AlternateContent>
        <mc:AlternateContent xmlns:mc="http://schemas.openxmlformats.org/markup-compatibility/2006">
          <mc:Choice Requires="x14">
            <control shapeId="67589" r:id="rId9" name="Check Box 5">
              <controlPr defaultSize="0" autoFill="0" autoLine="0" autoPict="0">
                <anchor moveWithCells="1">
                  <from>
                    <xdr:col>1</xdr:col>
                    <xdr:colOff>342900</xdr:colOff>
                    <xdr:row>17</xdr:row>
                    <xdr:rowOff>95250</xdr:rowOff>
                  </from>
                  <to>
                    <xdr:col>1</xdr:col>
                    <xdr:colOff>3086100</xdr:colOff>
                    <xdr:row>18</xdr:row>
                    <xdr:rowOff>19050</xdr:rowOff>
                  </to>
                </anchor>
              </controlPr>
            </control>
          </mc:Choice>
        </mc:AlternateContent>
        <mc:AlternateContent xmlns:mc="http://schemas.openxmlformats.org/markup-compatibility/2006">
          <mc:Choice Requires="x14">
            <control shapeId="67590" r:id="rId10" name="Check Box 6">
              <controlPr defaultSize="0" autoFill="0" autoLine="0" autoPict="0">
                <anchor moveWithCells="1">
                  <from>
                    <xdr:col>1</xdr:col>
                    <xdr:colOff>342900</xdr:colOff>
                    <xdr:row>18</xdr:row>
                    <xdr:rowOff>114300</xdr:rowOff>
                  </from>
                  <to>
                    <xdr:col>1</xdr:col>
                    <xdr:colOff>2590800</xdr:colOff>
                    <xdr:row>18</xdr:row>
                    <xdr:rowOff>323850</xdr:rowOff>
                  </to>
                </anchor>
              </controlPr>
            </control>
          </mc:Choice>
        </mc:AlternateContent>
        <mc:AlternateContent xmlns:mc="http://schemas.openxmlformats.org/markup-compatibility/2006">
          <mc:Choice Requires="x14">
            <control shapeId="67591"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67592"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67593" r:id="rId13" name="Option Button 9">
              <controlPr defaultSize="0" autoFill="0" autoLine="0" autoPict="0">
                <anchor moveWithCells="1">
                  <from>
                    <xdr:col>1</xdr:col>
                    <xdr:colOff>104775</xdr:colOff>
                    <xdr:row>5</xdr:row>
                    <xdr:rowOff>9525</xdr:rowOff>
                  </from>
                  <to>
                    <xdr:col>1</xdr:col>
                    <xdr:colOff>3105150</xdr:colOff>
                    <xdr:row>6</xdr:row>
                    <xdr:rowOff>47625</xdr:rowOff>
                  </to>
                </anchor>
              </controlPr>
            </control>
          </mc:Choice>
        </mc:AlternateContent>
        <mc:AlternateContent xmlns:mc="http://schemas.openxmlformats.org/markup-compatibility/2006">
          <mc:Choice Requires="x14">
            <control shapeId="67594" r:id="rId14" name="Option Button 10">
              <controlPr defaultSize="0" autoFill="0" autoLine="0" autoPict="0">
                <anchor moveWithCells="1">
                  <from>
                    <xdr:col>1</xdr:col>
                    <xdr:colOff>104775</xdr:colOff>
                    <xdr:row>6</xdr:row>
                    <xdr:rowOff>38100</xdr:rowOff>
                  </from>
                  <to>
                    <xdr:col>1</xdr:col>
                    <xdr:colOff>3019425</xdr:colOff>
                    <xdr:row>7</xdr:row>
                    <xdr:rowOff>19050</xdr:rowOff>
                  </to>
                </anchor>
              </controlPr>
            </control>
          </mc:Choice>
        </mc:AlternateContent>
        <mc:AlternateContent xmlns:mc="http://schemas.openxmlformats.org/markup-compatibility/2006">
          <mc:Choice Requires="x14">
            <control shapeId="67595"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67596" r:id="rId16" name="Group Box 1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67597" r:id="rId17" name="Option Button 13">
              <controlPr defaultSize="0" autoFill="0" autoLine="0" autoPict="0">
                <anchor moveWithCells="1">
                  <from>
                    <xdr:col>1</xdr:col>
                    <xdr:colOff>114300</xdr:colOff>
                    <xdr:row>9</xdr:row>
                    <xdr:rowOff>114300</xdr:rowOff>
                  </from>
                  <to>
                    <xdr:col>1</xdr:col>
                    <xdr:colOff>3067050</xdr:colOff>
                    <xdr:row>9</xdr:row>
                    <xdr:rowOff>533400</xdr:rowOff>
                  </to>
                </anchor>
              </controlPr>
            </control>
          </mc:Choice>
        </mc:AlternateContent>
        <mc:AlternateContent xmlns:mc="http://schemas.openxmlformats.org/markup-compatibility/2006">
          <mc:Choice Requires="x14">
            <control shapeId="67598" r:id="rId18" name="Group Box 14">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67599" r:id="rId19" name="Option Button 15">
              <controlPr defaultSize="0" autoFill="0" autoLine="0" autoPict="0">
                <anchor moveWithCells="1">
                  <from>
                    <xdr:col>1</xdr:col>
                    <xdr:colOff>114300</xdr:colOff>
                    <xdr:row>10</xdr:row>
                    <xdr:rowOff>19050</xdr:rowOff>
                  </from>
                  <to>
                    <xdr:col>1</xdr:col>
                    <xdr:colOff>3009900</xdr:colOff>
                    <xdr:row>10</xdr:row>
                    <xdr:rowOff>457200</xdr:rowOff>
                  </to>
                </anchor>
              </controlPr>
            </control>
          </mc:Choice>
        </mc:AlternateContent>
        <mc:AlternateContent xmlns:mc="http://schemas.openxmlformats.org/markup-compatibility/2006">
          <mc:Choice Requires="x14">
            <control shapeId="67600" r:id="rId20" name="Group Box 16">
              <controlPr defaultSize="0" autoFill="0" autoPict="0">
                <anchor moveWithCells="1">
                  <from>
                    <xdr:col>1</xdr:col>
                    <xdr:colOff>0</xdr:colOff>
                    <xdr:row>13</xdr:row>
                    <xdr:rowOff>333375</xdr:rowOff>
                  </from>
                  <to>
                    <xdr:col>2</xdr:col>
                    <xdr:colOff>0</xdr:colOff>
                    <xdr:row>18</xdr:row>
                    <xdr:rowOff>371475</xdr:rowOff>
                  </to>
                </anchor>
              </controlPr>
            </control>
          </mc:Choice>
        </mc:AlternateContent>
        <mc:AlternateContent xmlns:mc="http://schemas.openxmlformats.org/markup-compatibility/2006">
          <mc:Choice Requires="x14">
            <control shapeId="67601" r:id="rId21" name="Option Button 17">
              <controlPr defaultSize="0" autoFill="0" autoLine="0" autoPict="0">
                <anchor moveWithCells="1">
                  <from>
                    <xdr:col>1</xdr:col>
                    <xdr:colOff>123825</xdr:colOff>
                    <xdr:row>14</xdr:row>
                    <xdr:rowOff>85725</xdr:rowOff>
                  </from>
                  <to>
                    <xdr:col>1</xdr:col>
                    <xdr:colOff>3133725</xdr:colOff>
                    <xdr:row>14</xdr:row>
                    <xdr:rowOff>552450</xdr:rowOff>
                  </to>
                </anchor>
              </controlPr>
            </control>
          </mc:Choice>
        </mc:AlternateContent>
        <mc:AlternateContent xmlns:mc="http://schemas.openxmlformats.org/markup-compatibility/2006">
          <mc:Choice Requires="x14">
            <control shapeId="67602" r:id="rId22" name="Option Button 18">
              <controlPr defaultSize="0" autoFill="0" autoLine="0" autoPict="0">
                <anchor moveWithCells="1">
                  <from>
                    <xdr:col>1</xdr:col>
                    <xdr:colOff>123825</xdr:colOff>
                    <xdr:row>15</xdr:row>
                    <xdr:rowOff>19050</xdr:rowOff>
                  </from>
                  <to>
                    <xdr:col>1</xdr:col>
                    <xdr:colOff>2914650</xdr:colOff>
                    <xdr:row>15</xdr:row>
                    <xdr:rowOff>466725</xdr:rowOff>
                  </to>
                </anchor>
              </controlPr>
            </control>
          </mc:Choice>
        </mc:AlternateContent>
        <mc:AlternateContent xmlns:mc="http://schemas.openxmlformats.org/markup-compatibility/2006">
          <mc:Choice Requires="x14">
            <control shapeId="67603" r:id="rId23" name="Group Box 19">
              <controlPr defaultSize="0" autoFill="0" autoPict="0">
                <anchor moveWithCells="1">
                  <from>
                    <xdr:col>1</xdr:col>
                    <xdr:colOff>0</xdr:colOff>
                    <xdr:row>22</xdr:row>
                    <xdr:rowOff>0</xdr:rowOff>
                  </from>
                  <to>
                    <xdr:col>2</xdr:col>
                    <xdr:colOff>0</xdr:colOff>
                    <xdr:row>26</xdr:row>
                    <xdr:rowOff>323850</xdr:rowOff>
                  </to>
                </anchor>
              </controlPr>
            </control>
          </mc:Choice>
        </mc:AlternateContent>
        <mc:AlternateContent xmlns:mc="http://schemas.openxmlformats.org/markup-compatibility/2006">
          <mc:Choice Requires="x14">
            <control shapeId="67604" r:id="rId24" name="Option Button 20">
              <controlPr defaultSize="0" autoFill="0" autoLine="0" autoPict="0">
                <anchor moveWithCells="1">
                  <from>
                    <xdr:col>1</xdr:col>
                    <xdr:colOff>76200</xdr:colOff>
                    <xdr:row>22</xdr:row>
                    <xdr:rowOff>95250</xdr:rowOff>
                  </from>
                  <to>
                    <xdr:col>1</xdr:col>
                    <xdr:colOff>3276600</xdr:colOff>
                    <xdr:row>23</xdr:row>
                    <xdr:rowOff>0</xdr:rowOff>
                  </to>
                </anchor>
              </controlPr>
            </control>
          </mc:Choice>
        </mc:AlternateContent>
        <mc:AlternateContent xmlns:mc="http://schemas.openxmlformats.org/markup-compatibility/2006">
          <mc:Choice Requires="x14">
            <control shapeId="67605" r:id="rId25" name="Group Box 21">
              <controlPr defaultSize="0" autoFill="0" autoPict="0">
                <anchor moveWithCells="1">
                  <from>
                    <xdr:col>1</xdr:col>
                    <xdr:colOff>9525</xdr:colOff>
                    <xdr:row>27</xdr:row>
                    <xdr:rowOff>0</xdr:rowOff>
                  </from>
                  <to>
                    <xdr:col>2</xdr:col>
                    <xdr:colOff>0</xdr:colOff>
                    <xdr:row>32</xdr:row>
                    <xdr:rowOff>428625</xdr:rowOff>
                  </to>
                </anchor>
              </controlPr>
            </control>
          </mc:Choice>
        </mc:AlternateContent>
        <mc:AlternateContent xmlns:mc="http://schemas.openxmlformats.org/markup-compatibility/2006">
          <mc:Choice Requires="x14">
            <control shapeId="67606" r:id="rId26" name="Option Button 22">
              <controlPr defaultSize="0" autoFill="0" autoLine="0" autoPict="0">
                <anchor moveWithCells="1">
                  <from>
                    <xdr:col>1</xdr:col>
                    <xdr:colOff>104775</xdr:colOff>
                    <xdr:row>28</xdr:row>
                    <xdr:rowOff>161925</xdr:rowOff>
                  </from>
                  <to>
                    <xdr:col>1</xdr:col>
                    <xdr:colOff>3295650</xdr:colOff>
                    <xdr:row>29</xdr:row>
                    <xdr:rowOff>0</xdr:rowOff>
                  </to>
                </anchor>
              </controlPr>
            </control>
          </mc:Choice>
        </mc:AlternateContent>
        <mc:AlternateContent xmlns:mc="http://schemas.openxmlformats.org/markup-compatibility/2006">
          <mc:Choice Requires="x14">
            <control shapeId="67607" r:id="rId27" name="Option Button 23">
              <controlPr defaultSize="0" autoFill="0" autoLine="0" autoPict="0">
                <anchor moveWithCells="1">
                  <from>
                    <xdr:col>1</xdr:col>
                    <xdr:colOff>104775</xdr:colOff>
                    <xdr:row>29</xdr:row>
                    <xdr:rowOff>95250</xdr:rowOff>
                  </from>
                  <to>
                    <xdr:col>1</xdr:col>
                    <xdr:colOff>2638425</xdr:colOff>
                    <xdr:row>29</xdr:row>
                    <xdr:rowOff>371475</xdr:rowOff>
                  </to>
                </anchor>
              </controlPr>
            </control>
          </mc:Choice>
        </mc:AlternateContent>
        <mc:AlternateContent xmlns:mc="http://schemas.openxmlformats.org/markup-compatibility/2006">
          <mc:Choice Requires="x14">
            <control shapeId="67608" r:id="rId28" name="Check Box 24">
              <controlPr defaultSize="0" autoFill="0" autoLine="0" autoPict="0">
                <anchor moveWithCells="1">
                  <from>
                    <xdr:col>1</xdr:col>
                    <xdr:colOff>266700</xdr:colOff>
                    <xdr:row>30</xdr:row>
                    <xdr:rowOff>95250</xdr:rowOff>
                  </from>
                  <to>
                    <xdr:col>1</xdr:col>
                    <xdr:colOff>2447925</xdr:colOff>
                    <xdr:row>31</xdr:row>
                    <xdr:rowOff>0</xdr:rowOff>
                  </to>
                </anchor>
              </controlPr>
            </control>
          </mc:Choice>
        </mc:AlternateContent>
        <mc:AlternateContent xmlns:mc="http://schemas.openxmlformats.org/markup-compatibility/2006">
          <mc:Choice Requires="x14">
            <control shapeId="67609"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67610" r:id="rId30" name="Check Box 26">
              <controlPr defaultSize="0" autoFill="0" autoLine="0" autoPict="0">
                <anchor moveWithCells="1">
                  <from>
                    <xdr:col>1</xdr:col>
                    <xdr:colOff>266700</xdr:colOff>
                    <xdr:row>32</xdr:row>
                    <xdr:rowOff>95250</xdr:rowOff>
                  </from>
                  <to>
                    <xdr:col>1</xdr:col>
                    <xdr:colOff>2447925</xdr:colOff>
                    <xdr:row>32</xdr:row>
                    <xdr:rowOff>400050</xdr:rowOff>
                  </to>
                </anchor>
              </controlPr>
            </control>
          </mc:Choice>
        </mc:AlternateContent>
        <mc:AlternateContent xmlns:mc="http://schemas.openxmlformats.org/markup-compatibility/2006">
          <mc:Choice Requires="x14">
            <control shapeId="67611" r:id="rId31" name="Group Box 27">
              <controlPr defaultSize="0" autoFill="0" autoPict="0">
                <anchor moveWithCells="1">
                  <from>
                    <xdr:col>1</xdr:col>
                    <xdr:colOff>9525</xdr:colOff>
                    <xdr:row>33</xdr:row>
                    <xdr:rowOff>19050</xdr:rowOff>
                  </from>
                  <to>
                    <xdr:col>2</xdr:col>
                    <xdr:colOff>0</xdr:colOff>
                    <xdr:row>44</xdr:row>
                    <xdr:rowOff>371475</xdr:rowOff>
                  </to>
                </anchor>
              </controlPr>
            </control>
          </mc:Choice>
        </mc:AlternateContent>
        <mc:AlternateContent xmlns:mc="http://schemas.openxmlformats.org/markup-compatibility/2006">
          <mc:Choice Requires="x14">
            <control shapeId="67612"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67613" r:id="rId33" name="Option Button 29">
              <controlPr defaultSize="0" autoFill="0" autoLine="0" autoPict="0">
                <anchor moveWithCells="1">
                  <from>
                    <xdr:col>1</xdr:col>
                    <xdr:colOff>76200</xdr:colOff>
                    <xdr:row>35</xdr:row>
                    <xdr:rowOff>57150</xdr:rowOff>
                  </from>
                  <to>
                    <xdr:col>1</xdr:col>
                    <xdr:colOff>3067050</xdr:colOff>
                    <xdr:row>35</xdr:row>
                    <xdr:rowOff>609600</xdr:rowOff>
                  </to>
                </anchor>
              </controlPr>
            </control>
          </mc:Choice>
        </mc:AlternateContent>
        <mc:AlternateContent xmlns:mc="http://schemas.openxmlformats.org/markup-compatibility/2006">
          <mc:Choice Requires="x14">
            <control shapeId="67614"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67615"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67616" r:id="rId36" name="Check Box 32">
              <controlPr defaultSize="0" autoFill="0" autoLine="0" autoPict="0">
                <anchor moveWithCells="1">
                  <from>
                    <xdr:col>1</xdr:col>
                    <xdr:colOff>219075</xdr:colOff>
                    <xdr:row>38</xdr:row>
                    <xdr:rowOff>95250</xdr:rowOff>
                  </from>
                  <to>
                    <xdr:col>1</xdr:col>
                    <xdr:colOff>2400300</xdr:colOff>
                    <xdr:row>39</xdr:row>
                    <xdr:rowOff>0</xdr:rowOff>
                  </to>
                </anchor>
              </controlPr>
            </control>
          </mc:Choice>
        </mc:AlternateContent>
        <mc:AlternateContent xmlns:mc="http://schemas.openxmlformats.org/markup-compatibility/2006">
          <mc:Choice Requires="x14">
            <control shapeId="67617" r:id="rId37" name="Check Box 33">
              <controlPr defaultSize="0" autoFill="0" autoLine="0" autoPict="0">
                <anchor moveWithCells="1">
                  <from>
                    <xdr:col>1</xdr:col>
                    <xdr:colOff>219075</xdr:colOff>
                    <xdr:row>39</xdr:row>
                    <xdr:rowOff>95250</xdr:rowOff>
                  </from>
                  <to>
                    <xdr:col>1</xdr:col>
                    <xdr:colOff>2400300</xdr:colOff>
                    <xdr:row>39</xdr:row>
                    <xdr:rowOff>400050</xdr:rowOff>
                  </to>
                </anchor>
              </controlPr>
            </control>
          </mc:Choice>
        </mc:AlternateContent>
        <mc:AlternateContent xmlns:mc="http://schemas.openxmlformats.org/markup-compatibility/2006">
          <mc:Choice Requires="x14">
            <control shapeId="67618" r:id="rId38" name="Check Box 34">
              <controlPr defaultSize="0" autoFill="0" autoLine="0" autoPict="0">
                <anchor moveWithCells="1">
                  <from>
                    <xdr:col>1</xdr:col>
                    <xdr:colOff>219075</xdr:colOff>
                    <xdr:row>41</xdr:row>
                    <xdr:rowOff>95250</xdr:rowOff>
                  </from>
                  <to>
                    <xdr:col>1</xdr:col>
                    <xdr:colOff>2400300</xdr:colOff>
                    <xdr:row>42</xdr:row>
                    <xdr:rowOff>0</xdr:rowOff>
                  </to>
                </anchor>
              </controlPr>
            </control>
          </mc:Choice>
        </mc:AlternateContent>
        <mc:AlternateContent xmlns:mc="http://schemas.openxmlformats.org/markup-compatibility/2006">
          <mc:Choice Requires="x14">
            <control shapeId="67619" r:id="rId39" name="Check Box 35">
              <controlPr defaultSize="0" autoFill="0" autoLine="0" autoPict="0">
                <anchor moveWithCells="1">
                  <from>
                    <xdr:col>1</xdr:col>
                    <xdr:colOff>219075</xdr:colOff>
                    <xdr:row>42</xdr:row>
                    <xdr:rowOff>95250</xdr:rowOff>
                  </from>
                  <to>
                    <xdr:col>1</xdr:col>
                    <xdr:colOff>2400300</xdr:colOff>
                    <xdr:row>43</xdr:row>
                    <xdr:rowOff>19050</xdr:rowOff>
                  </to>
                </anchor>
              </controlPr>
            </control>
          </mc:Choice>
        </mc:AlternateContent>
        <mc:AlternateContent xmlns:mc="http://schemas.openxmlformats.org/markup-compatibility/2006">
          <mc:Choice Requires="x14">
            <control shapeId="67620"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67621" r:id="rId41" name="Check Box 37">
              <controlPr defaultSize="0" autoFill="0" autoLine="0" autoPict="0">
                <anchor moveWithCells="1">
                  <from>
                    <xdr:col>1</xdr:col>
                    <xdr:colOff>219075</xdr:colOff>
                    <xdr:row>44</xdr:row>
                    <xdr:rowOff>57150</xdr:rowOff>
                  </from>
                  <to>
                    <xdr:col>1</xdr:col>
                    <xdr:colOff>2400300</xdr:colOff>
                    <xdr:row>44</xdr:row>
                    <xdr:rowOff>361950</xdr:rowOff>
                  </to>
                </anchor>
              </controlPr>
            </control>
          </mc:Choice>
        </mc:AlternateContent>
        <mc:AlternateContent xmlns:mc="http://schemas.openxmlformats.org/markup-compatibility/2006">
          <mc:Choice Requires="x14">
            <control shapeId="67622" r:id="rId42" name="Check Box 38">
              <controlPr defaultSize="0" autoFill="0" autoLine="0" autoPict="0">
                <anchor moveWithCells="1">
                  <from>
                    <xdr:col>1</xdr:col>
                    <xdr:colOff>219075</xdr:colOff>
                    <xdr:row>40</xdr:row>
                    <xdr:rowOff>57150</xdr:rowOff>
                  </from>
                  <to>
                    <xdr:col>1</xdr:col>
                    <xdr:colOff>2400300</xdr:colOff>
                    <xdr:row>40</xdr:row>
                    <xdr:rowOff>361950</xdr:rowOff>
                  </to>
                </anchor>
              </controlPr>
            </control>
          </mc:Choice>
        </mc:AlternateContent>
        <mc:AlternateContent xmlns:mc="http://schemas.openxmlformats.org/markup-compatibility/2006">
          <mc:Choice Requires="x14">
            <control shapeId="67623" r:id="rId43" name="Group Box 39">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67624" r:id="rId44" name="Option Button 40">
              <controlPr defaultSize="0" autoFill="0" autoLine="0" autoPict="0">
                <anchor moveWithCells="1">
                  <from>
                    <xdr:col>1</xdr:col>
                    <xdr:colOff>85725</xdr:colOff>
                    <xdr:row>46</xdr:row>
                    <xdr:rowOff>38100</xdr:rowOff>
                  </from>
                  <to>
                    <xdr:col>1</xdr:col>
                    <xdr:colOff>3257550</xdr:colOff>
                    <xdr:row>46</xdr:row>
                    <xdr:rowOff>600075</xdr:rowOff>
                  </to>
                </anchor>
              </controlPr>
            </control>
          </mc:Choice>
        </mc:AlternateContent>
        <mc:AlternateContent xmlns:mc="http://schemas.openxmlformats.org/markup-compatibility/2006">
          <mc:Choice Requires="x14">
            <control shapeId="67625" r:id="rId45" name="Option Button 41">
              <controlPr defaultSize="0" autoFill="0" autoLine="0" autoPict="0">
                <anchor moveWithCells="1">
                  <from>
                    <xdr:col>1</xdr:col>
                    <xdr:colOff>85725</xdr:colOff>
                    <xdr:row>47</xdr:row>
                    <xdr:rowOff>85725</xdr:rowOff>
                  </from>
                  <to>
                    <xdr:col>1</xdr:col>
                    <xdr:colOff>3028950</xdr:colOff>
                    <xdr:row>47</xdr:row>
                    <xdr:rowOff>638175</xdr:rowOff>
                  </to>
                </anchor>
              </controlPr>
            </control>
          </mc:Choice>
        </mc:AlternateContent>
        <mc:AlternateContent xmlns:mc="http://schemas.openxmlformats.org/markup-compatibility/2006">
          <mc:Choice Requires="x14">
            <control shapeId="67626" r:id="rId46" name="Option Button 42">
              <controlPr defaultSize="0" autoFill="0" autoLine="0" autoPict="0">
                <anchor moveWithCells="1">
                  <from>
                    <xdr:col>1</xdr:col>
                    <xdr:colOff>95250</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67627" r:id="rId47" name="Option Button 43">
              <controlPr defaultSize="0" autoFill="0" autoLine="0" autoPict="0">
                <anchor moveWithCells="1">
                  <from>
                    <xdr:col>1</xdr:col>
                    <xdr:colOff>76200</xdr:colOff>
                    <xdr:row>23</xdr:row>
                    <xdr:rowOff>85725</xdr:rowOff>
                  </from>
                  <to>
                    <xdr:col>1</xdr:col>
                    <xdr:colOff>2943225</xdr:colOff>
                    <xdr:row>23</xdr:row>
                    <xdr:rowOff>323850</xdr:rowOff>
                  </to>
                </anchor>
              </controlPr>
            </control>
          </mc:Choice>
        </mc:AlternateContent>
        <mc:AlternateContent xmlns:mc="http://schemas.openxmlformats.org/markup-compatibility/2006">
          <mc:Choice Requires="x14">
            <control shapeId="67628"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67629"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67630" r:id="rId50" name="Option Button 46">
              <controlPr defaultSize="0" autoFill="0" autoLine="0" autoPict="0">
                <anchor moveWithCells="1">
                  <from>
                    <xdr:col>1</xdr:col>
                    <xdr:colOff>76200</xdr:colOff>
                    <xdr:row>26</xdr:row>
                    <xdr:rowOff>76200</xdr:rowOff>
                  </from>
                  <to>
                    <xdr:col>1</xdr:col>
                    <xdr:colOff>3143250</xdr:colOff>
                    <xdr:row>26</xdr:row>
                    <xdr:rowOff>323850</xdr:rowOff>
                  </to>
                </anchor>
              </controlPr>
            </control>
          </mc:Choice>
        </mc:AlternateContent>
        <mc:AlternateContent xmlns:mc="http://schemas.openxmlformats.org/markup-compatibility/2006">
          <mc:Choice Requires="x14">
            <control shapeId="67631" r:id="rId51"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450"/>
  <sheetViews>
    <sheetView view="pageBreakPreview" zoomScale="110" zoomScaleNormal="90" zoomScaleSheetLayoutView="110" workbookViewId="0">
      <selection activeCell="H55" sqref="H55:H60"/>
    </sheetView>
  </sheetViews>
  <sheetFormatPr defaultRowHeight="15" x14ac:dyDescent="0.25"/>
  <cols>
    <col min="1" max="1" width="39.140625" customWidth="1"/>
    <col min="2" max="2" width="50" customWidth="1"/>
    <col min="3" max="4" width="9.140625" hidden="1" customWidth="1"/>
    <col min="5" max="5" width="10.28515625" customWidth="1"/>
    <col min="7" max="7" width="18.42578125" customWidth="1"/>
    <col min="8" max="8" width="19.7109375" style="281" customWidth="1"/>
  </cols>
  <sheetData>
    <row r="1" spans="1:8" ht="30" customHeight="1" thickBot="1" x14ac:dyDescent="0.4">
      <c r="A1" s="490" t="s">
        <v>402</v>
      </c>
      <c r="B1" s="491"/>
      <c r="C1" s="491"/>
      <c r="D1" s="491"/>
      <c r="E1" s="491"/>
      <c r="F1" s="491"/>
      <c r="G1" s="491"/>
      <c r="H1" s="492"/>
    </row>
    <row r="2" spans="1:8" ht="40.5" customHeight="1" thickBot="1" x14ac:dyDescent="0.3">
      <c r="A2" s="513" t="s">
        <v>210</v>
      </c>
      <c r="B2" s="514"/>
      <c r="C2" s="514"/>
      <c r="D2" s="514"/>
      <c r="E2" s="514"/>
      <c r="F2" s="514"/>
      <c r="G2" s="514"/>
      <c r="H2" s="515"/>
    </row>
    <row r="3" spans="1:8" ht="60" customHeight="1" thickBot="1" x14ac:dyDescent="0.3">
      <c r="A3" s="314" t="s">
        <v>403</v>
      </c>
      <c r="B3" s="493"/>
      <c r="C3" s="493"/>
      <c r="D3" s="493"/>
      <c r="E3" s="493"/>
      <c r="F3" s="495"/>
      <c r="G3" s="197" t="s">
        <v>103</v>
      </c>
      <c r="H3" s="270" t="s">
        <v>416</v>
      </c>
    </row>
    <row r="4" spans="1:8" ht="30" customHeight="1" x14ac:dyDescent="0.25">
      <c r="A4" s="516" t="s">
        <v>211</v>
      </c>
      <c r="B4" s="233"/>
      <c r="C4" s="228">
        <v>1</v>
      </c>
      <c r="D4" s="46" t="str">
        <f>IF(C4=1, "6", "0")</f>
        <v>6</v>
      </c>
      <c r="E4" s="256" t="s">
        <v>131</v>
      </c>
      <c r="F4" s="199">
        <f>IF(C4=1, 6, IF(C4=2, 6-D5, 0))</f>
        <v>6</v>
      </c>
      <c r="G4" s="496" t="s">
        <v>212</v>
      </c>
      <c r="H4" s="308" t="s">
        <v>473</v>
      </c>
    </row>
    <row r="5" spans="1:8" ht="42" customHeight="1" x14ac:dyDescent="0.25">
      <c r="A5" s="517"/>
      <c r="B5" s="172"/>
      <c r="C5" s="172"/>
      <c r="D5" s="208">
        <f>D6+D7+D8+D9+D10+D11</f>
        <v>0</v>
      </c>
      <c r="E5" s="257"/>
      <c r="F5" s="209"/>
      <c r="G5" s="497"/>
      <c r="H5" s="309"/>
    </row>
    <row r="6" spans="1:8" ht="30" customHeight="1" x14ac:dyDescent="0.25">
      <c r="A6" s="517"/>
      <c r="B6" s="172"/>
      <c r="C6" s="172" t="b">
        <v>0</v>
      </c>
      <c r="D6" s="208" t="str">
        <f t="shared" ref="D6:D11" si="0">IF(AND($C$4=2,C6=TRUE), "1", "0")</f>
        <v>0</v>
      </c>
      <c r="E6" s="257" t="str">
        <f t="shared" ref="E6:E11" si="1">IF(AND($C$4&lt;&gt;2, C6=TRUE),"ERROR","")</f>
        <v/>
      </c>
      <c r="F6" s="209"/>
      <c r="G6" s="497"/>
      <c r="H6" s="309"/>
    </row>
    <row r="7" spans="1:8" ht="30" customHeight="1" x14ac:dyDescent="0.25">
      <c r="A7" s="517"/>
      <c r="B7" s="172"/>
      <c r="C7" s="172" t="b">
        <v>0</v>
      </c>
      <c r="D7" s="208" t="str">
        <f t="shared" si="0"/>
        <v>0</v>
      </c>
      <c r="E7" s="257" t="str">
        <f t="shared" si="1"/>
        <v/>
      </c>
      <c r="F7" s="209"/>
      <c r="G7" s="497"/>
      <c r="H7" s="309"/>
    </row>
    <row r="8" spans="1:8" ht="30" customHeight="1" x14ac:dyDescent="0.25">
      <c r="A8" s="517"/>
      <c r="B8" s="172"/>
      <c r="C8" s="172" t="b">
        <v>0</v>
      </c>
      <c r="D8" s="208" t="str">
        <f t="shared" si="0"/>
        <v>0</v>
      </c>
      <c r="E8" s="257" t="str">
        <f t="shared" si="1"/>
        <v/>
      </c>
      <c r="F8" s="209"/>
      <c r="G8" s="497"/>
      <c r="H8" s="309"/>
    </row>
    <row r="9" spans="1:8" ht="30" customHeight="1" x14ac:dyDescent="0.25">
      <c r="A9" s="517"/>
      <c r="B9" s="172"/>
      <c r="C9" s="172" t="b">
        <v>0</v>
      </c>
      <c r="D9" s="208" t="str">
        <f t="shared" si="0"/>
        <v>0</v>
      </c>
      <c r="E9" s="257" t="str">
        <f t="shared" si="1"/>
        <v/>
      </c>
      <c r="F9" s="209"/>
      <c r="G9" s="497"/>
      <c r="H9" s="309"/>
    </row>
    <row r="10" spans="1:8" ht="30" customHeight="1" x14ac:dyDescent="0.25">
      <c r="A10" s="517"/>
      <c r="B10" s="172"/>
      <c r="C10" s="172" t="b">
        <v>0</v>
      </c>
      <c r="D10" s="208" t="str">
        <f t="shared" si="0"/>
        <v>0</v>
      </c>
      <c r="E10" s="257" t="str">
        <f t="shared" si="1"/>
        <v/>
      </c>
      <c r="F10" s="209"/>
      <c r="G10" s="497"/>
      <c r="H10" s="309"/>
    </row>
    <row r="11" spans="1:8" ht="38.25" customHeight="1" thickBot="1" x14ac:dyDescent="0.3">
      <c r="A11" s="517"/>
      <c r="B11" s="172"/>
      <c r="C11" s="172" t="b">
        <v>0</v>
      </c>
      <c r="D11" s="208" t="str">
        <f t="shared" si="0"/>
        <v>0</v>
      </c>
      <c r="E11" s="257" t="str">
        <f t="shared" si="1"/>
        <v/>
      </c>
      <c r="F11" s="209"/>
      <c r="G11" s="498"/>
      <c r="H11" s="518"/>
    </row>
    <row r="12" spans="1:8" ht="30" customHeight="1" x14ac:dyDescent="0.25">
      <c r="A12" s="519" t="s">
        <v>404</v>
      </c>
      <c r="B12" s="233"/>
      <c r="C12" s="233">
        <v>2</v>
      </c>
      <c r="D12" s="46" t="str">
        <f>IF(C12=1, "0", "0")</f>
        <v>0</v>
      </c>
      <c r="E12" s="258" t="s">
        <v>133</v>
      </c>
      <c r="F12" s="210">
        <f>IF(AND(C12=2,D14+D15+D16+D17+D18+D19+D20+D21&gt;=6), 6, D14+D15+D16+D17+D18+D19+D20+D21)</f>
        <v>5</v>
      </c>
      <c r="G12" s="374" t="s">
        <v>474</v>
      </c>
      <c r="H12" s="308" t="s">
        <v>472</v>
      </c>
    </row>
    <row r="13" spans="1:8" ht="30" customHeight="1" x14ac:dyDescent="0.25">
      <c r="A13" s="520"/>
      <c r="B13" s="172"/>
      <c r="C13" s="172"/>
      <c r="D13" s="28"/>
      <c r="E13" s="257"/>
      <c r="F13" s="209"/>
      <c r="G13" s="375"/>
      <c r="H13" s="309"/>
    </row>
    <row r="14" spans="1:8" ht="30" customHeight="1" x14ac:dyDescent="0.25">
      <c r="A14" s="520"/>
      <c r="B14" s="172"/>
      <c r="C14" s="172" t="b">
        <v>1</v>
      </c>
      <c r="D14" s="208" t="str">
        <f t="shared" ref="D14:D21" si="2">IF(AND($C$12=2,C14=TRUE), "1", "0")</f>
        <v>1</v>
      </c>
      <c r="E14" s="243" t="str">
        <f t="shared" ref="E14:E21" si="3">IF(AND($C$12&lt;&gt;2, C14=TRUE),"ERROR","")</f>
        <v/>
      </c>
      <c r="F14" s="209"/>
      <c r="G14" s="375"/>
      <c r="H14" s="309"/>
    </row>
    <row r="15" spans="1:8" ht="30" customHeight="1" x14ac:dyDescent="0.25">
      <c r="A15" s="520"/>
      <c r="B15" s="172"/>
      <c r="C15" s="172" t="b">
        <v>0</v>
      </c>
      <c r="D15" s="208" t="str">
        <f t="shared" si="2"/>
        <v>0</v>
      </c>
      <c r="E15" s="243" t="str">
        <f t="shared" si="3"/>
        <v/>
      </c>
      <c r="F15" s="209"/>
      <c r="G15" s="375"/>
      <c r="H15" s="309"/>
    </row>
    <row r="16" spans="1:8" ht="30" customHeight="1" x14ac:dyDescent="0.25">
      <c r="A16" s="520"/>
      <c r="B16" s="172"/>
      <c r="C16" s="172" t="b">
        <v>0</v>
      </c>
      <c r="D16" s="208" t="str">
        <f t="shared" si="2"/>
        <v>0</v>
      </c>
      <c r="E16" s="243" t="str">
        <f t="shared" si="3"/>
        <v/>
      </c>
      <c r="F16" s="209"/>
      <c r="G16" s="375"/>
      <c r="H16" s="309"/>
    </row>
    <row r="17" spans="1:8" ht="30" customHeight="1" x14ac:dyDescent="0.25">
      <c r="A17" s="520"/>
      <c r="B17" s="172"/>
      <c r="C17" s="172" t="b">
        <v>0</v>
      </c>
      <c r="D17" s="208" t="str">
        <f t="shared" si="2"/>
        <v>0</v>
      </c>
      <c r="E17" s="243" t="str">
        <f t="shared" si="3"/>
        <v/>
      </c>
      <c r="F17" s="209"/>
      <c r="G17" s="375"/>
      <c r="H17" s="309"/>
    </row>
    <row r="18" spans="1:8" ht="30" customHeight="1" x14ac:dyDescent="0.25">
      <c r="A18" s="520"/>
      <c r="B18" s="172"/>
      <c r="C18" s="172" t="b">
        <v>1</v>
      </c>
      <c r="D18" s="208" t="str">
        <f t="shared" si="2"/>
        <v>1</v>
      </c>
      <c r="E18" s="243" t="str">
        <f t="shared" si="3"/>
        <v/>
      </c>
      <c r="F18" s="209"/>
      <c r="G18" s="375"/>
      <c r="H18" s="309"/>
    </row>
    <row r="19" spans="1:8" ht="30" customHeight="1" x14ac:dyDescent="0.25">
      <c r="A19" s="520"/>
      <c r="B19" s="172"/>
      <c r="C19" s="172" t="b">
        <v>1</v>
      </c>
      <c r="D19" s="208" t="str">
        <f t="shared" si="2"/>
        <v>1</v>
      </c>
      <c r="E19" s="243" t="str">
        <f t="shared" si="3"/>
        <v/>
      </c>
      <c r="F19" s="209"/>
      <c r="G19" s="375"/>
      <c r="H19" s="309"/>
    </row>
    <row r="20" spans="1:8" ht="30" customHeight="1" x14ac:dyDescent="0.25">
      <c r="A20" s="520"/>
      <c r="B20" s="172"/>
      <c r="C20" s="172" t="b">
        <v>1</v>
      </c>
      <c r="D20" s="208" t="str">
        <f t="shared" si="2"/>
        <v>1</v>
      </c>
      <c r="E20" s="243" t="str">
        <f t="shared" si="3"/>
        <v/>
      </c>
      <c r="F20" s="209"/>
      <c r="G20" s="375"/>
      <c r="H20" s="309"/>
    </row>
    <row r="21" spans="1:8" ht="30" customHeight="1" thickBot="1" x14ac:dyDescent="0.3">
      <c r="A21" s="520"/>
      <c r="B21" s="172"/>
      <c r="C21" s="172" t="b">
        <v>1</v>
      </c>
      <c r="D21" s="208" t="str">
        <f t="shared" si="2"/>
        <v>1</v>
      </c>
      <c r="E21" s="243" t="str">
        <f t="shared" si="3"/>
        <v/>
      </c>
      <c r="F21" s="209"/>
      <c r="G21" s="376"/>
      <c r="H21" s="518"/>
    </row>
    <row r="22" spans="1:8" ht="30" customHeight="1" x14ac:dyDescent="0.25">
      <c r="A22" s="314" t="s">
        <v>213</v>
      </c>
      <c r="B22" s="233"/>
      <c r="C22" s="233">
        <v>2</v>
      </c>
      <c r="D22" s="46" t="str">
        <f>IF(C22=1, "0", "0")</f>
        <v>0</v>
      </c>
      <c r="E22" s="258" t="s">
        <v>134</v>
      </c>
      <c r="F22" s="210">
        <f>IF($C$22=2,D23+D24+D25+D26+D27, 0)</f>
        <v>2</v>
      </c>
      <c r="G22" s="374" t="s">
        <v>475</v>
      </c>
      <c r="H22" s="308"/>
    </row>
    <row r="23" spans="1:8" ht="41.25" customHeight="1" x14ac:dyDescent="0.25">
      <c r="A23" s="315"/>
      <c r="B23" s="172"/>
      <c r="C23" s="172"/>
      <c r="D23" s="28"/>
      <c r="E23" s="257"/>
      <c r="F23" s="209"/>
      <c r="G23" s="375"/>
      <c r="H23" s="309"/>
    </row>
    <row r="24" spans="1:8" ht="36.75" customHeight="1" x14ac:dyDescent="0.25">
      <c r="A24" s="315"/>
      <c r="B24" s="172"/>
      <c r="C24" s="172" t="b">
        <v>1</v>
      </c>
      <c r="D24" s="208" t="str">
        <f>IF(AND($C$22=2,C24=TRUE), "1", "0")</f>
        <v>1</v>
      </c>
      <c r="E24" s="243" t="str">
        <f>IF(AND($C$22&lt;&gt;2, C24=TRUE),"ERROR","")</f>
        <v/>
      </c>
      <c r="F24" s="209"/>
      <c r="G24" s="375"/>
      <c r="H24" s="309"/>
    </row>
    <row r="25" spans="1:8" ht="30" customHeight="1" x14ac:dyDescent="0.25">
      <c r="A25" s="315"/>
      <c r="B25" s="172"/>
      <c r="C25" s="172" t="b">
        <v>0</v>
      </c>
      <c r="D25" s="208" t="str">
        <f>IF(AND($C$22=2,C25=TRUE), "1", "0")</f>
        <v>0</v>
      </c>
      <c r="E25" s="243" t="str">
        <f>IF(AND($C$22&lt;&gt;2, C25=TRUE),"ERROR","")</f>
        <v/>
      </c>
      <c r="F25" s="209"/>
      <c r="G25" s="375"/>
      <c r="H25" s="309"/>
    </row>
    <row r="26" spans="1:8" ht="36.75" customHeight="1" x14ac:dyDescent="0.25">
      <c r="A26" s="315"/>
      <c r="B26" s="172"/>
      <c r="C26" s="172" t="b">
        <v>0</v>
      </c>
      <c r="D26" s="208" t="str">
        <f>IF(AND($C$22=2,C26=TRUE), "1", "0")</f>
        <v>0</v>
      </c>
      <c r="E26" s="243" t="str">
        <f>IF(AND($C$22&lt;&gt;2, C26=TRUE),"ERROR","")</f>
        <v/>
      </c>
      <c r="F26" s="209"/>
      <c r="G26" s="375"/>
      <c r="H26" s="309"/>
    </row>
    <row r="27" spans="1:8" ht="39.75" customHeight="1" thickBot="1" x14ac:dyDescent="0.3">
      <c r="A27" s="315"/>
      <c r="B27" s="172"/>
      <c r="C27" s="172" t="b">
        <v>1</v>
      </c>
      <c r="D27" s="208" t="str">
        <f>IF(AND($C$22=2,C27=TRUE), "1", "0")</f>
        <v>1</v>
      </c>
      <c r="E27" s="243" t="str">
        <f>IF(AND($C$22&lt;&gt;2, C27=TRUE),"ERROR","")</f>
        <v/>
      </c>
      <c r="F27" s="209"/>
      <c r="G27" s="376"/>
      <c r="H27" s="518"/>
    </row>
    <row r="28" spans="1:8" ht="30" customHeight="1" x14ac:dyDescent="0.25">
      <c r="A28" s="521" t="s">
        <v>214</v>
      </c>
      <c r="B28" s="45"/>
      <c r="C28" s="45">
        <v>2</v>
      </c>
      <c r="D28" s="46" t="str">
        <f>IF(C28=1, "0", "0")</f>
        <v>0</v>
      </c>
      <c r="E28" s="254" t="s">
        <v>135</v>
      </c>
      <c r="F28" s="210">
        <f>IF($C$28=2,D29+D30+D31, 0)</f>
        <v>4</v>
      </c>
      <c r="G28" s="374" t="s">
        <v>476</v>
      </c>
      <c r="H28" s="308"/>
    </row>
    <row r="29" spans="1:8" ht="30" customHeight="1" x14ac:dyDescent="0.25">
      <c r="A29" s="522"/>
      <c r="B29" s="48"/>
      <c r="C29" s="48"/>
      <c r="D29" s="28" t="str">
        <f>IF(C28=2, "2", "0")</f>
        <v>2</v>
      </c>
      <c r="E29" s="243"/>
      <c r="F29" s="29"/>
      <c r="G29" s="375"/>
      <c r="H29" s="309"/>
    </row>
    <row r="30" spans="1:8" ht="38.25" customHeight="1" x14ac:dyDescent="0.25">
      <c r="A30" s="522"/>
      <c r="B30" s="48"/>
      <c r="C30" s="48" t="b">
        <v>1</v>
      </c>
      <c r="D30" s="208" t="str">
        <f>IF(AND($C$28=2,C30=TRUE), "1", "0")</f>
        <v>1</v>
      </c>
      <c r="E30" s="243" t="str">
        <f>IF(AND($C$28&lt;&gt;2, C30=TRUE),"ERROR","")</f>
        <v/>
      </c>
      <c r="F30" s="201"/>
      <c r="G30" s="375"/>
      <c r="H30" s="309"/>
    </row>
    <row r="31" spans="1:8" ht="39" customHeight="1" thickBot="1" x14ac:dyDescent="0.3">
      <c r="A31" s="523"/>
      <c r="B31" s="49"/>
      <c r="C31" s="49" t="b">
        <v>1</v>
      </c>
      <c r="D31" s="211" t="str">
        <f>IF(AND($C$28=2,C31=TRUE), "1", "0")</f>
        <v>1</v>
      </c>
      <c r="E31" s="244" t="str">
        <f>IF(AND($C$28&lt;&gt;2, C31=TRUE),"ERROR","")</f>
        <v/>
      </c>
      <c r="F31" s="51"/>
      <c r="G31" s="376"/>
      <c r="H31" s="310"/>
    </row>
    <row r="32" spans="1:8" ht="30" customHeight="1" thickBot="1" x14ac:dyDescent="0.3">
      <c r="A32" s="510" t="s">
        <v>405</v>
      </c>
      <c r="B32" s="511"/>
      <c r="C32" s="511"/>
      <c r="D32" s="511"/>
      <c r="E32" s="511"/>
      <c r="F32" s="194">
        <f>F4+F12+F22+F28</f>
        <v>17</v>
      </c>
      <c r="G32" s="69"/>
      <c r="H32" s="276"/>
    </row>
    <row r="33" spans="1:10" ht="30" customHeight="1" thickBot="1" x14ac:dyDescent="0.3">
      <c r="A33" s="524"/>
      <c r="B33" s="524"/>
      <c r="C33" s="524"/>
      <c r="D33" s="524"/>
      <c r="E33" s="524"/>
      <c r="F33" s="524"/>
      <c r="G33" s="524"/>
      <c r="H33" s="524"/>
    </row>
    <row r="34" spans="1:10" ht="77.45" customHeight="1" thickBot="1" x14ac:dyDescent="0.3">
      <c r="A34" s="473" t="s">
        <v>406</v>
      </c>
      <c r="B34" s="451"/>
      <c r="C34" s="451"/>
      <c r="D34" s="451"/>
      <c r="E34" s="451"/>
      <c r="F34" s="474"/>
      <c r="G34" s="72" t="s">
        <v>103</v>
      </c>
      <c r="H34" s="275" t="s">
        <v>416</v>
      </c>
      <c r="J34" s="78"/>
    </row>
    <row r="35" spans="1:10" ht="26.25" customHeight="1" x14ac:dyDescent="0.25">
      <c r="A35" s="400" t="s">
        <v>215</v>
      </c>
      <c r="B35" s="231"/>
      <c r="C35" s="83">
        <v>2</v>
      </c>
      <c r="D35" s="46" t="str">
        <f>IF(C35=1, "0", "0")</f>
        <v>0</v>
      </c>
      <c r="E35" s="258" t="s">
        <v>216</v>
      </c>
      <c r="F35" s="210">
        <f>IF($C$35=2,D36+D37+D38+D39+D40, 0)</f>
        <v>4</v>
      </c>
      <c r="G35" s="374" t="s">
        <v>477</v>
      </c>
      <c r="H35" s="308"/>
    </row>
    <row r="36" spans="1:10" ht="27" customHeight="1" x14ac:dyDescent="0.25">
      <c r="A36" s="401"/>
      <c r="B36" s="2"/>
      <c r="C36" s="48"/>
      <c r="D36" s="212"/>
      <c r="E36" s="243"/>
      <c r="F36" s="29"/>
      <c r="G36" s="375"/>
      <c r="H36" s="309"/>
    </row>
    <row r="37" spans="1:10" ht="30.75" customHeight="1" x14ac:dyDescent="0.25">
      <c r="A37" s="401"/>
      <c r="B37" s="2"/>
      <c r="C37" s="48" t="b">
        <v>1</v>
      </c>
      <c r="D37" s="208" t="str">
        <f>IF(AND($C$35=2,C37=TRUE), "1", "0")</f>
        <v>1</v>
      </c>
      <c r="E37" s="259" t="str">
        <f>IF(AND($C$35&lt;&gt;2, C37=TRUE),"ERROR","")</f>
        <v/>
      </c>
      <c r="F37" s="207"/>
      <c r="G37" s="375"/>
      <c r="H37" s="309"/>
    </row>
    <row r="38" spans="1:10" ht="32.25" customHeight="1" x14ac:dyDescent="0.25">
      <c r="A38" s="401"/>
      <c r="B38" s="2"/>
      <c r="C38" s="48" t="b">
        <v>1</v>
      </c>
      <c r="D38" s="208" t="str">
        <f>IF(AND($C$35=2,C38=TRUE), "1", "0")</f>
        <v>1</v>
      </c>
      <c r="E38" s="259" t="str">
        <f>IF(AND($C$35&lt;&gt;2, C38=TRUE),"ERROR","")</f>
        <v/>
      </c>
      <c r="F38" s="29"/>
      <c r="G38" s="375"/>
      <c r="H38" s="309"/>
    </row>
    <row r="39" spans="1:10" ht="30" customHeight="1" x14ac:dyDescent="0.25">
      <c r="A39" s="401"/>
      <c r="B39" s="2"/>
      <c r="C39" s="48" t="b">
        <v>1</v>
      </c>
      <c r="D39" s="208" t="str">
        <f>IF(AND($C$35=2,C39=TRUE), "1", "0")</f>
        <v>1</v>
      </c>
      <c r="E39" s="259" t="str">
        <f>IF(AND($C$35&lt;&gt;2, C39=TRUE),"ERROR","")</f>
        <v/>
      </c>
      <c r="F39" s="29"/>
      <c r="G39" s="375"/>
      <c r="H39" s="309"/>
    </row>
    <row r="40" spans="1:10" ht="38.25" customHeight="1" thickBot="1" x14ac:dyDescent="0.3">
      <c r="A40" s="401"/>
      <c r="B40" s="2"/>
      <c r="C40" s="48" t="b">
        <v>1</v>
      </c>
      <c r="D40" s="208" t="str">
        <f>IF(AND($C$35=2,C40=TRUE), "1", "0")</f>
        <v>1</v>
      </c>
      <c r="E40" s="259" t="str">
        <f>IF(AND($C$35&lt;&gt;2, C40=TRUE),"ERROR","")</f>
        <v/>
      </c>
      <c r="F40" s="29"/>
      <c r="G40" s="376"/>
      <c r="H40" s="518"/>
    </row>
    <row r="41" spans="1:10" ht="30" customHeight="1" x14ac:dyDescent="0.25">
      <c r="A41" s="400" t="s">
        <v>217</v>
      </c>
      <c r="B41" s="58"/>
      <c r="C41" s="45">
        <v>2</v>
      </c>
      <c r="D41" s="198" t="str">
        <f>IF(C41=1, "0", "0")</f>
        <v>0</v>
      </c>
      <c r="E41" s="254" t="s">
        <v>133</v>
      </c>
      <c r="F41" s="213" t="str">
        <f>IF(C41=1, "0", (IF(C41=2, D42, IF(C41=3, D43,0))))</f>
        <v>2</v>
      </c>
      <c r="G41" s="374" t="s">
        <v>477</v>
      </c>
      <c r="H41" s="308"/>
    </row>
    <row r="42" spans="1:10" ht="37.5" customHeight="1" x14ac:dyDescent="0.25">
      <c r="A42" s="401"/>
      <c r="B42" s="84"/>
      <c r="C42" s="85"/>
      <c r="D42" s="200" t="str">
        <f>IF(C41=2, "2", "0")</f>
        <v>2</v>
      </c>
      <c r="E42" s="260"/>
      <c r="F42" s="214"/>
      <c r="G42" s="375"/>
      <c r="H42" s="309"/>
    </row>
    <row r="43" spans="1:10" ht="39" customHeight="1" thickBot="1" x14ac:dyDescent="0.3">
      <c r="A43" s="401"/>
      <c r="B43" s="86"/>
      <c r="C43" s="87"/>
      <c r="D43" s="200" t="str">
        <f>IF(C41=3, "4", "0")</f>
        <v>0</v>
      </c>
      <c r="E43" s="261"/>
      <c r="F43" s="215"/>
      <c r="G43" s="376"/>
      <c r="H43" s="518"/>
    </row>
    <row r="44" spans="1:10" ht="36.6" customHeight="1" x14ac:dyDescent="0.25">
      <c r="A44" s="400" t="s">
        <v>218</v>
      </c>
      <c r="B44" s="58"/>
      <c r="C44" s="45">
        <v>2</v>
      </c>
      <c r="D44" s="198" t="str">
        <f>IF(C44=1, "0", "0")</f>
        <v>0</v>
      </c>
      <c r="E44" s="254" t="s">
        <v>134</v>
      </c>
      <c r="F44" s="213" t="str">
        <f>IF(C44=1, "0", (IF(C44=2, D45, (IF(C44=3, D46,0)))))</f>
        <v>1</v>
      </c>
      <c r="G44" s="374" t="s">
        <v>219</v>
      </c>
      <c r="H44" s="308"/>
      <c r="I44" s="60"/>
    </row>
    <row r="45" spans="1:10" ht="36.6" customHeight="1" x14ac:dyDescent="0.25">
      <c r="A45" s="401"/>
      <c r="B45" s="232"/>
      <c r="C45" s="229"/>
      <c r="D45" s="200" t="str">
        <f>IF(C44=2, "1", "0")</f>
        <v>1</v>
      </c>
      <c r="E45" s="262"/>
      <c r="F45" s="216"/>
      <c r="G45" s="375"/>
      <c r="H45" s="518"/>
    </row>
    <row r="46" spans="1:10" ht="36.6" customHeight="1" thickBot="1" x14ac:dyDescent="0.3">
      <c r="A46" s="402"/>
      <c r="B46" s="232"/>
      <c r="C46" s="229"/>
      <c r="D46" s="200" t="str">
        <f>IF(C44=3, "2", "0")</f>
        <v>0</v>
      </c>
      <c r="E46" s="262"/>
      <c r="F46" s="216"/>
      <c r="G46" s="376"/>
      <c r="H46" s="280"/>
    </row>
    <row r="47" spans="1:10" ht="30" customHeight="1" x14ac:dyDescent="0.25">
      <c r="A47" s="400" t="s">
        <v>220</v>
      </c>
      <c r="B47" s="80"/>
      <c r="C47" s="45">
        <v>2</v>
      </c>
      <c r="D47" s="46" t="str">
        <f>IF($C$47=1, "0", "0")</f>
        <v>0</v>
      </c>
      <c r="E47" s="254" t="s">
        <v>135</v>
      </c>
      <c r="F47" s="210">
        <f>IF($C$47=2, D49+D50+D51+D52+D53+D54,0)</f>
        <v>5</v>
      </c>
      <c r="G47" s="374" t="s">
        <v>478</v>
      </c>
      <c r="H47" s="308"/>
    </row>
    <row r="48" spans="1:10" ht="39.75" customHeight="1" x14ac:dyDescent="0.25">
      <c r="A48" s="401"/>
      <c r="B48" s="232"/>
      <c r="C48" s="48"/>
      <c r="D48" s="184"/>
      <c r="E48" s="243"/>
      <c r="F48" s="29"/>
      <c r="G48" s="375"/>
      <c r="H48" s="309"/>
    </row>
    <row r="49" spans="1:9" ht="30" customHeight="1" x14ac:dyDescent="0.25">
      <c r="A49" s="401"/>
      <c r="B49" s="232"/>
      <c r="C49" s="48" t="b">
        <v>1</v>
      </c>
      <c r="D49" s="28" t="str">
        <f t="shared" ref="D49:D54" si="4">IF(AND($C$47=2, C49=TRUE), "1", "0")</f>
        <v>1</v>
      </c>
      <c r="E49" s="243" t="str">
        <f t="shared" ref="E49:E54" si="5">IF(AND($C$47&lt;&gt;2,C49=TRUE), "ERROR", "")</f>
        <v/>
      </c>
      <c r="F49" s="29"/>
      <c r="G49" s="375"/>
      <c r="H49" s="309"/>
    </row>
    <row r="50" spans="1:9" ht="30" customHeight="1" x14ac:dyDescent="0.25">
      <c r="A50" s="401"/>
      <c r="B50" s="232"/>
      <c r="C50" s="48" t="b">
        <v>1</v>
      </c>
      <c r="D50" s="28" t="str">
        <f t="shared" si="4"/>
        <v>1</v>
      </c>
      <c r="E50" s="243" t="str">
        <f t="shared" si="5"/>
        <v/>
      </c>
      <c r="F50" s="29"/>
      <c r="G50" s="375"/>
      <c r="H50" s="309"/>
    </row>
    <row r="51" spans="1:9" ht="30" customHeight="1" x14ac:dyDescent="0.25">
      <c r="A51" s="401"/>
      <c r="B51" s="2"/>
      <c r="C51" s="48" t="b">
        <v>1</v>
      </c>
      <c r="D51" s="28" t="str">
        <f t="shared" si="4"/>
        <v>1</v>
      </c>
      <c r="E51" s="243" t="str">
        <f t="shared" si="5"/>
        <v/>
      </c>
      <c r="F51" s="29"/>
      <c r="G51" s="375"/>
      <c r="H51" s="309"/>
    </row>
    <row r="52" spans="1:9" ht="30" customHeight="1" x14ac:dyDescent="0.25">
      <c r="A52" s="401"/>
      <c r="B52" s="2"/>
      <c r="C52" s="48" t="b">
        <v>1</v>
      </c>
      <c r="D52" s="28" t="str">
        <f t="shared" si="4"/>
        <v>1</v>
      </c>
      <c r="E52" s="243" t="str">
        <f t="shared" si="5"/>
        <v/>
      </c>
      <c r="F52" s="29"/>
      <c r="G52" s="375"/>
      <c r="H52" s="309"/>
    </row>
    <row r="53" spans="1:9" ht="30" customHeight="1" x14ac:dyDescent="0.25">
      <c r="A53" s="401"/>
      <c r="B53" s="2"/>
      <c r="C53" s="48" t="b">
        <v>1</v>
      </c>
      <c r="D53" s="28" t="str">
        <f t="shared" si="4"/>
        <v>1</v>
      </c>
      <c r="E53" s="243" t="str">
        <f t="shared" si="5"/>
        <v/>
      </c>
      <c r="F53" s="29"/>
      <c r="G53" s="375"/>
      <c r="H53" s="309"/>
    </row>
    <row r="54" spans="1:9" ht="41.25" customHeight="1" thickBot="1" x14ac:dyDescent="0.3">
      <c r="A54" s="402"/>
      <c r="B54" s="59"/>
      <c r="C54" s="49" t="b">
        <v>0</v>
      </c>
      <c r="D54" s="50" t="str">
        <f t="shared" si="4"/>
        <v>0</v>
      </c>
      <c r="E54" s="244" t="str">
        <f t="shared" si="5"/>
        <v/>
      </c>
      <c r="F54" s="51"/>
      <c r="G54" s="376"/>
      <c r="H54" s="310"/>
    </row>
    <row r="55" spans="1:9" ht="30" customHeight="1" x14ac:dyDescent="0.25">
      <c r="A55" s="400" t="s">
        <v>221</v>
      </c>
      <c r="B55" s="58"/>
      <c r="C55" s="45">
        <v>2</v>
      </c>
      <c r="D55" s="46" t="str">
        <f>IF($C$55=1, "0", "0")</f>
        <v>0</v>
      </c>
      <c r="E55" s="254" t="s">
        <v>222</v>
      </c>
      <c r="F55" s="217">
        <f>IF(C55=2, D57+D58+D59+D60, 0)</f>
        <v>2</v>
      </c>
      <c r="G55" s="374" t="s">
        <v>223</v>
      </c>
      <c r="H55" s="525" t="s">
        <v>479</v>
      </c>
      <c r="I55" s="60"/>
    </row>
    <row r="56" spans="1:9" ht="57.75" customHeight="1" x14ac:dyDescent="0.25">
      <c r="A56" s="401"/>
      <c r="B56" s="2"/>
      <c r="C56" s="48"/>
      <c r="D56" s="184"/>
      <c r="E56" s="243"/>
      <c r="F56" s="28"/>
      <c r="G56" s="375"/>
      <c r="H56" s="526"/>
    </row>
    <row r="57" spans="1:9" ht="30" customHeight="1" x14ac:dyDescent="0.25">
      <c r="A57" s="401"/>
      <c r="B57" s="2"/>
      <c r="C57" s="48" t="b">
        <v>1</v>
      </c>
      <c r="D57" s="28" t="str">
        <f>IF(AND($C$55=2, C57=TRUE), "1", "0")</f>
        <v>1</v>
      </c>
      <c r="E57" s="243" t="str">
        <f>IF(AND($C$55&lt;&gt;2, C57=TRUE), "ERROR", "")</f>
        <v/>
      </c>
      <c r="F57" s="28"/>
      <c r="G57" s="375"/>
      <c r="H57" s="526"/>
    </row>
    <row r="58" spans="1:9" ht="30" customHeight="1" x14ac:dyDescent="0.25">
      <c r="A58" s="401"/>
      <c r="B58" s="2"/>
      <c r="C58" s="48" t="b">
        <v>0</v>
      </c>
      <c r="D58" s="28" t="str">
        <f>IF(AND($C$55=2, C58=TRUE), "1", "0")</f>
        <v>0</v>
      </c>
      <c r="E58" s="243" t="str">
        <f>IF(AND($C$55&lt;&gt;2, C58=TRUE), "ERROR", "")</f>
        <v/>
      </c>
      <c r="F58" s="28"/>
      <c r="G58" s="375"/>
      <c r="H58" s="526"/>
    </row>
    <row r="59" spans="1:9" ht="30" customHeight="1" x14ac:dyDescent="0.25">
      <c r="A59" s="401"/>
      <c r="B59" s="88"/>
      <c r="C59" s="48" t="b">
        <v>0</v>
      </c>
      <c r="D59" s="28" t="str">
        <f>IF(AND($C$55=2, C59=TRUE), "1", "0")</f>
        <v>0</v>
      </c>
      <c r="E59" s="243" t="str">
        <f>IF(AND($C$55&lt;&gt;2, C59=TRUE), "ERROR", "")</f>
        <v/>
      </c>
      <c r="F59" s="28"/>
      <c r="G59" s="375"/>
      <c r="H59" s="526"/>
    </row>
    <row r="60" spans="1:9" ht="30" customHeight="1" thickBot="1" x14ac:dyDescent="0.3">
      <c r="A60" s="402"/>
      <c r="B60" s="59"/>
      <c r="C60" s="49" t="b">
        <v>1</v>
      </c>
      <c r="D60" s="50" t="str">
        <f>IF(AND($C$55=2, C60=TRUE), "1", "0")</f>
        <v>1</v>
      </c>
      <c r="E60" s="244" t="str">
        <f>IF(AND($C$55&lt;&gt;2, C60=TRUE), "ERROR", "")</f>
        <v/>
      </c>
      <c r="F60" s="211"/>
      <c r="G60" s="376"/>
      <c r="H60" s="527"/>
    </row>
    <row r="61" spans="1:9" ht="30.75" customHeight="1" thickBot="1" x14ac:dyDescent="0.3">
      <c r="A61" s="460" t="s">
        <v>407</v>
      </c>
      <c r="B61" s="461"/>
      <c r="C61" s="461"/>
      <c r="D61" s="461"/>
      <c r="E61" s="461"/>
      <c r="F61" s="194">
        <f>F35+F41+F44+F47+F55</f>
        <v>14</v>
      </c>
      <c r="G61" s="76"/>
      <c r="H61" s="278"/>
    </row>
    <row r="62" spans="1:9" ht="19.5" customHeight="1" x14ac:dyDescent="0.25">
      <c r="A62" s="89"/>
      <c r="B62" s="2"/>
      <c r="C62" s="2"/>
      <c r="D62" s="2"/>
      <c r="E62" s="2"/>
      <c r="F62" s="2"/>
      <c r="G62" s="2"/>
    </row>
    <row r="63" spans="1:9" ht="25.5" customHeight="1" x14ac:dyDescent="0.25">
      <c r="A63" s="90" t="s">
        <v>408</v>
      </c>
      <c r="C63" s="2"/>
      <c r="D63" s="2"/>
      <c r="E63" s="2"/>
      <c r="F63" s="2"/>
      <c r="G63" s="2"/>
    </row>
    <row r="64" spans="1:9" ht="34.5" customHeight="1" x14ac:dyDescent="0.25">
      <c r="A64" s="89"/>
      <c r="B64" s="2"/>
      <c r="C64" s="2"/>
      <c r="D64" s="2"/>
      <c r="E64" s="2"/>
      <c r="F64" s="2"/>
      <c r="G64" s="2"/>
    </row>
    <row r="65" spans="1:7" x14ac:dyDescent="0.25">
      <c r="A65" s="91"/>
      <c r="B65" s="88"/>
      <c r="C65" s="2"/>
      <c r="D65" s="2"/>
      <c r="E65" s="2"/>
      <c r="F65" s="2"/>
      <c r="G65" s="2"/>
    </row>
    <row r="66" spans="1:7" ht="30.75" customHeight="1" x14ac:dyDescent="0.25">
      <c r="A66" s="91"/>
      <c r="B66" s="2"/>
      <c r="C66" s="2"/>
      <c r="D66" s="2"/>
      <c r="E66" s="75"/>
      <c r="F66" s="82"/>
      <c r="G66" s="2"/>
    </row>
    <row r="67" spans="1:7" ht="39.75" customHeight="1" x14ac:dyDescent="0.25">
      <c r="A67" s="91"/>
      <c r="B67" s="2"/>
      <c r="C67" s="2"/>
      <c r="D67" s="2"/>
      <c r="E67" s="2"/>
      <c r="F67" s="2"/>
      <c r="G67" s="2"/>
    </row>
    <row r="68" spans="1:7" ht="30" customHeight="1" x14ac:dyDescent="0.25">
      <c r="A68" s="91"/>
      <c r="B68" s="2"/>
      <c r="C68" s="2"/>
      <c r="D68" s="2"/>
      <c r="E68" s="2"/>
      <c r="F68" s="2"/>
      <c r="G68" s="2"/>
    </row>
    <row r="69" spans="1:7" ht="35.25" customHeight="1" x14ac:dyDescent="0.25">
      <c r="A69" s="91"/>
      <c r="B69" s="2"/>
      <c r="C69" s="2"/>
      <c r="D69" s="2"/>
      <c r="E69" s="2"/>
      <c r="F69" s="2"/>
      <c r="G69" s="2"/>
    </row>
    <row r="70" spans="1:7" ht="32.25" customHeight="1" x14ac:dyDescent="0.25">
      <c r="A70" s="91"/>
      <c r="B70" s="2"/>
      <c r="C70" s="2"/>
      <c r="D70" s="2"/>
      <c r="E70" s="2"/>
      <c r="F70" s="2"/>
      <c r="G70" s="2"/>
    </row>
    <row r="71" spans="1:7" ht="33.75" customHeight="1" x14ac:dyDescent="0.25">
      <c r="A71" s="91"/>
      <c r="B71" s="2"/>
      <c r="C71" s="2"/>
      <c r="D71" s="2"/>
      <c r="E71" s="2"/>
      <c r="F71" s="2"/>
      <c r="G71" s="2"/>
    </row>
    <row r="72" spans="1:7" ht="32.25" customHeight="1" x14ac:dyDescent="0.25">
      <c r="A72" s="91"/>
      <c r="B72" s="2"/>
      <c r="C72" s="2"/>
      <c r="D72" s="2"/>
      <c r="E72" s="2"/>
      <c r="F72" s="2"/>
      <c r="G72" s="2"/>
    </row>
    <row r="73" spans="1:7" ht="31.5" customHeight="1" x14ac:dyDescent="0.25">
      <c r="A73" s="91"/>
      <c r="B73" s="2"/>
      <c r="C73" s="2"/>
      <c r="D73" s="2"/>
      <c r="E73" s="2"/>
      <c r="F73" s="2"/>
      <c r="G73" s="2"/>
    </row>
    <row r="74" spans="1:7" ht="30" customHeight="1" x14ac:dyDescent="0.25">
      <c r="A74" s="91"/>
      <c r="B74" s="2"/>
      <c r="C74" s="2"/>
      <c r="D74" s="2"/>
      <c r="E74" s="2"/>
      <c r="F74" s="2"/>
      <c r="G74" s="2"/>
    </row>
    <row r="75" spans="1:7" ht="30" customHeight="1" x14ac:dyDescent="0.25">
      <c r="A75" s="91"/>
      <c r="B75" s="2"/>
      <c r="C75" s="2"/>
      <c r="D75" s="2"/>
      <c r="E75" s="2"/>
      <c r="F75" s="2"/>
      <c r="G75" s="2"/>
    </row>
    <row r="76" spans="1:7" ht="30" customHeight="1" x14ac:dyDescent="0.25">
      <c r="A76" s="91"/>
      <c r="B76" s="2"/>
      <c r="C76" s="2"/>
      <c r="D76" s="2"/>
      <c r="E76" s="2"/>
      <c r="F76" s="2"/>
      <c r="G76" s="2"/>
    </row>
    <row r="77" spans="1:7" ht="30" customHeight="1" x14ac:dyDescent="0.25">
      <c r="A77" s="91"/>
      <c r="B77" s="232"/>
      <c r="C77" s="2"/>
      <c r="D77" s="2"/>
      <c r="E77" s="2"/>
      <c r="F77" s="2"/>
      <c r="G77" s="2"/>
    </row>
    <row r="78" spans="1:7" ht="35.25" customHeight="1" x14ac:dyDescent="0.25">
      <c r="A78" s="91"/>
      <c r="B78" s="2"/>
      <c r="C78" s="2"/>
      <c r="D78" s="2"/>
      <c r="E78" s="75"/>
      <c r="F78" s="82"/>
      <c r="G78" s="2"/>
    </row>
    <row r="79" spans="1:7" ht="33.75" customHeight="1" x14ac:dyDescent="0.25">
      <c r="A79" s="91"/>
      <c r="B79" s="2"/>
      <c r="C79" s="2"/>
      <c r="D79" s="2"/>
      <c r="E79" s="2"/>
      <c r="F79" s="2"/>
      <c r="G79" s="2"/>
    </row>
    <row r="80" spans="1:7" ht="35.25" customHeight="1" x14ac:dyDescent="0.25">
      <c r="A80" s="91"/>
      <c r="B80" s="2"/>
      <c r="C80" s="2"/>
      <c r="D80" s="2"/>
      <c r="E80" s="2"/>
      <c r="F80" s="2"/>
      <c r="G80" s="2"/>
    </row>
    <row r="81" spans="1:7" ht="30" customHeight="1" x14ac:dyDescent="0.25">
      <c r="A81" s="91"/>
      <c r="B81" s="2"/>
      <c r="C81" s="2"/>
      <c r="D81" s="2"/>
      <c r="E81" s="2"/>
      <c r="F81" s="2"/>
      <c r="G81" s="2"/>
    </row>
    <row r="82" spans="1:7" ht="30" customHeight="1" x14ac:dyDescent="0.25">
      <c r="A82" s="91"/>
      <c r="B82" s="2"/>
      <c r="C82" s="2"/>
      <c r="D82" s="2"/>
      <c r="E82" s="2"/>
      <c r="F82" s="2"/>
      <c r="G82" s="2"/>
    </row>
    <row r="83" spans="1:7" ht="30" customHeight="1" x14ac:dyDescent="0.25">
      <c r="A83" s="91"/>
      <c r="B83" s="2"/>
      <c r="C83" s="2"/>
      <c r="D83" s="2"/>
      <c r="E83" s="2"/>
      <c r="F83" s="2"/>
      <c r="G83" s="2"/>
    </row>
    <row r="84" spans="1:7" ht="30" customHeight="1" x14ac:dyDescent="0.25">
      <c r="A84" s="91"/>
      <c r="B84" s="2"/>
      <c r="C84" s="2"/>
      <c r="D84" s="2"/>
      <c r="E84" s="2"/>
      <c r="F84" s="2"/>
      <c r="G84" s="2"/>
    </row>
    <row r="85" spans="1:7" ht="30" customHeight="1" x14ac:dyDescent="0.25">
      <c r="A85" s="91"/>
      <c r="B85" s="2"/>
      <c r="C85" s="2"/>
      <c r="D85" s="2"/>
      <c r="E85" s="2"/>
      <c r="F85" s="2"/>
      <c r="G85" s="2"/>
    </row>
    <row r="86" spans="1:7" ht="30" customHeight="1" x14ac:dyDescent="0.25">
      <c r="A86" s="91"/>
      <c r="B86" s="2"/>
      <c r="C86" s="2"/>
      <c r="D86" s="2"/>
      <c r="E86" s="2"/>
      <c r="F86" s="2"/>
      <c r="G86" s="2"/>
    </row>
    <row r="87" spans="1:7" ht="26.25" customHeight="1" x14ac:dyDescent="0.25">
      <c r="A87" s="92"/>
      <c r="B87" s="92"/>
      <c r="C87" s="92"/>
      <c r="D87" s="92"/>
      <c r="E87" s="92"/>
      <c r="F87" s="82"/>
      <c r="G87" s="2"/>
    </row>
    <row r="88" spans="1:7" ht="30" customHeight="1" x14ac:dyDescent="0.25">
      <c r="A88" s="2"/>
      <c r="B88" s="2"/>
      <c r="C88" s="2"/>
      <c r="D88" s="2"/>
      <c r="E88" s="2"/>
      <c r="F88" s="2"/>
      <c r="G88" s="2"/>
    </row>
    <row r="89" spans="1:7" ht="30" customHeight="1" x14ac:dyDescent="0.25">
      <c r="A89" s="2"/>
      <c r="B89" s="2"/>
      <c r="C89" s="2"/>
      <c r="D89" s="2"/>
      <c r="E89" s="2"/>
      <c r="F89" s="2"/>
      <c r="G89" s="2"/>
    </row>
    <row r="90" spans="1:7" ht="30" customHeight="1" x14ac:dyDescent="0.25">
      <c r="A90" s="2"/>
      <c r="B90" s="2"/>
      <c r="C90" s="2"/>
      <c r="D90" s="2"/>
      <c r="E90" s="2"/>
      <c r="F90" s="2"/>
      <c r="G90" s="2"/>
    </row>
    <row r="91" spans="1:7" x14ac:dyDescent="0.25">
      <c r="A91" s="2"/>
      <c r="B91" s="2"/>
      <c r="C91" s="2"/>
      <c r="D91" s="2"/>
      <c r="E91" s="2"/>
      <c r="F91" s="2"/>
      <c r="G91" s="2"/>
    </row>
    <row r="92" spans="1:7" x14ac:dyDescent="0.25">
      <c r="A92" s="2"/>
      <c r="B92" s="2"/>
      <c r="C92" s="2"/>
      <c r="D92" s="2"/>
      <c r="E92" s="2"/>
      <c r="F92" s="2"/>
      <c r="G92" s="2"/>
    </row>
    <row r="93" spans="1:7" x14ac:dyDescent="0.25">
      <c r="A93" s="2"/>
      <c r="B93" s="2"/>
      <c r="C93" s="2"/>
      <c r="D93" s="2"/>
      <c r="E93" s="2"/>
      <c r="F93" s="2"/>
      <c r="G93" s="2"/>
    </row>
    <row r="260" spans="3:3" x14ac:dyDescent="0.25">
      <c r="C260" t="b">
        <v>1</v>
      </c>
    </row>
    <row r="450" spans="3:3" x14ac:dyDescent="0.25">
      <c r="C450" t="b">
        <v>0</v>
      </c>
    </row>
  </sheetData>
  <sheetProtection formatCells="0" formatColumns="0" formatRows="0"/>
  <mergeCells count="34">
    <mergeCell ref="A55:A60"/>
    <mergeCell ref="G55:G60"/>
    <mergeCell ref="H55:H60"/>
    <mergeCell ref="A61:E61"/>
    <mergeCell ref="A44:A46"/>
    <mergeCell ref="G44:G46"/>
    <mergeCell ref="H44:H45"/>
    <mergeCell ref="A47:A54"/>
    <mergeCell ref="G47:G54"/>
    <mergeCell ref="H47:H54"/>
    <mergeCell ref="A35:A40"/>
    <mergeCell ref="G35:G40"/>
    <mergeCell ref="H35:H40"/>
    <mergeCell ref="A41:A43"/>
    <mergeCell ref="G41:G43"/>
    <mergeCell ref="H41:H43"/>
    <mergeCell ref="A34:F34"/>
    <mergeCell ref="A12:A21"/>
    <mergeCell ref="G12:G21"/>
    <mergeCell ref="H12:H21"/>
    <mergeCell ref="A22:A27"/>
    <mergeCell ref="G22:G27"/>
    <mergeCell ref="H22:H27"/>
    <mergeCell ref="A28:A31"/>
    <mergeCell ref="G28:G31"/>
    <mergeCell ref="H28:H31"/>
    <mergeCell ref="A32:E32"/>
    <mergeCell ref="A33:H33"/>
    <mergeCell ref="A1:H1"/>
    <mergeCell ref="A2:H2"/>
    <mergeCell ref="A3:F3"/>
    <mergeCell ref="A4:A11"/>
    <mergeCell ref="G4:G11"/>
    <mergeCell ref="H4:H11"/>
  </mergeCells>
  <conditionalFormatting sqref="B57:B60">
    <cfRule type="expression" dxfId="13" priority="7">
      <formula>AND($C$55&lt;&gt;2,C57=TRUE)</formula>
    </cfRule>
  </conditionalFormatting>
  <conditionalFormatting sqref="B49:B54">
    <cfRule type="expression" dxfId="12" priority="6">
      <formula>AND($C$47&lt;&gt;2, C49=TRUE)</formula>
    </cfRule>
  </conditionalFormatting>
  <conditionalFormatting sqref="B37:B40">
    <cfRule type="expression" dxfId="11" priority="5">
      <formula>AND($C$35&lt;&gt;2, C37=TRUE)</formula>
    </cfRule>
  </conditionalFormatting>
  <conditionalFormatting sqref="B30:B31">
    <cfRule type="expression" dxfId="10" priority="4">
      <formula>AND($C$28&lt;&gt;2, C30=TRUE)</formula>
    </cfRule>
  </conditionalFormatting>
  <conditionalFormatting sqref="B24:B27">
    <cfRule type="expression" dxfId="9" priority="3">
      <formula>AND($C$22&lt;&gt;2,C24=TRUE)</formula>
    </cfRule>
  </conditionalFormatting>
  <conditionalFormatting sqref="B14:B21">
    <cfRule type="expression" dxfId="8" priority="2">
      <formula>AND($C$12&lt;&gt;2, C14=TRUE)</formula>
    </cfRule>
  </conditionalFormatting>
  <conditionalFormatting sqref="B6:B11">
    <cfRule type="expression" dxfId="7" priority="1">
      <formula>AND($C$4&lt;&gt;2, C6=TRUE)</formula>
    </cfRule>
  </conditionalFormatting>
  <pageMargins left="0.7" right="0.7" top="0.75" bottom="0.75" header="0.3" footer="0.3"/>
  <pageSetup scale="83"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8609" r:id="rId4" name="Option Button 1">
              <controlPr defaultSize="0" autoFill="0" autoLine="0" autoPict="0">
                <anchor moveWithCells="1">
                  <from>
                    <xdr:col>1</xdr:col>
                    <xdr:colOff>95250</xdr:colOff>
                    <xdr:row>3</xdr:row>
                    <xdr:rowOff>95250</xdr:rowOff>
                  </from>
                  <to>
                    <xdr:col>1</xdr:col>
                    <xdr:colOff>3143250</xdr:colOff>
                    <xdr:row>3</xdr:row>
                    <xdr:rowOff>295275</xdr:rowOff>
                  </to>
                </anchor>
              </controlPr>
            </control>
          </mc:Choice>
        </mc:AlternateContent>
        <mc:AlternateContent xmlns:mc="http://schemas.openxmlformats.org/markup-compatibility/2006">
          <mc:Choice Requires="x14">
            <control shapeId="68610" r:id="rId5" name="Option Button 2">
              <controlPr defaultSize="0" autoFill="0" autoLine="0" autoPict="0">
                <anchor moveWithCells="1">
                  <from>
                    <xdr:col>1</xdr:col>
                    <xdr:colOff>95250</xdr:colOff>
                    <xdr:row>4</xdr:row>
                    <xdr:rowOff>57150</xdr:rowOff>
                  </from>
                  <to>
                    <xdr:col>1</xdr:col>
                    <xdr:colOff>3162300</xdr:colOff>
                    <xdr:row>4</xdr:row>
                    <xdr:rowOff>504825</xdr:rowOff>
                  </to>
                </anchor>
              </controlPr>
            </control>
          </mc:Choice>
        </mc:AlternateContent>
        <mc:AlternateContent xmlns:mc="http://schemas.openxmlformats.org/markup-compatibility/2006">
          <mc:Choice Requires="x14">
            <control shapeId="68611" r:id="rId6" name="Check Box 3">
              <controlPr defaultSize="0" autoFill="0" autoLine="0" autoPict="0">
                <anchor moveWithCells="1">
                  <from>
                    <xdr:col>1</xdr:col>
                    <xdr:colOff>276225</xdr:colOff>
                    <xdr:row>5</xdr:row>
                    <xdr:rowOff>38100</xdr:rowOff>
                  </from>
                  <to>
                    <xdr:col>1</xdr:col>
                    <xdr:colOff>2457450</xdr:colOff>
                    <xdr:row>5</xdr:row>
                    <xdr:rowOff>342900</xdr:rowOff>
                  </to>
                </anchor>
              </controlPr>
            </control>
          </mc:Choice>
        </mc:AlternateContent>
        <mc:AlternateContent xmlns:mc="http://schemas.openxmlformats.org/markup-compatibility/2006">
          <mc:Choice Requires="x14">
            <control shapeId="68612" r:id="rId7" name="Check Box 4">
              <controlPr defaultSize="0" autoFill="0" autoLine="0" autoPict="0">
                <anchor moveWithCells="1">
                  <from>
                    <xdr:col>1</xdr:col>
                    <xdr:colOff>276225</xdr:colOff>
                    <xdr:row>6</xdr:row>
                    <xdr:rowOff>38100</xdr:rowOff>
                  </from>
                  <to>
                    <xdr:col>1</xdr:col>
                    <xdr:colOff>2990850</xdr:colOff>
                    <xdr:row>6</xdr:row>
                    <xdr:rowOff>342900</xdr:rowOff>
                  </to>
                </anchor>
              </controlPr>
            </control>
          </mc:Choice>
        </mc:AlternateContent>
        <mc:AlternateContent xmlns:mc="http://schemas.openxmlformats.org/markup-compatibility/2006">
          <mc:Choice Requires="x14">
            <control shapeId="68613" r:id="rId8" name="Check Box 5">
              <controlPr defaultSize="0" autoFill="0" autoLine="0" autoPict="0">
                <anchor moveWithCells="1">
                  <from>
                    <xdr:col>1</xdr:col>
                    <xdr:colOff>276225</xdr:colOff>
                    <xdr:row>7</xdr:row>
                    <xdr:rowOff>38100</xdr:rowOff>
                  </from>
                  <to>
                    <xdr:col>1</xdr:col>
                    <xdr:colOff>2457450</xdr:colOff>
                    <xdr:row>7</xdr:row>
                    <xdr:rowOff>342900</xdr:rowOff>
                  </to>
                </anchor>
              </controlPr>
            </control>
          </mc:Choice>
        </mc:AlternateContent>
        <mc:AlternateContent xmlns:mc="http://schemas.openxmlformats.org/markup-compatibility/2006">
          <mc:Choice Requires="x14">
            <control shapeId="68614" r:id="rId9" name="Check Box 6">
              <controlPr defaultSize="0" autoFill="0" autoLine="0" autoPict="0">
                <anchor moveWithCells="1">
                  <from>
                    <xdr:col>1</xdr:col>
                    <xdr:colOff>276225</xdr:colOff>
                    <xdr:row>8</xdr:row>
                    <xdr:rowOff>38100</xdr:rowOff>
                  </from>
                  <to>
                    <xdr:col>1</xdr:col>
                    <xdr:colOff>2457450</xdr:colOff>
                    <xdr:row>8</xdr:row>
                    <xdr:rowOff>342900</xdr:rowOff>
                  </to>
                </anchor>
              </controlPr>
            </control>
          </mc:Choice>
        </mc:AlternateContent>
        <mc:AlternateContent xmlns:mc="http://schemas.openxmlformats.org/markup-compatibility/2006">
          <mc:Choice Requires="x14">
            <control shapeId="68615" r:id="rId10" name="Check Box 7">
              <controlPr defaultSize="0" autoFill="0" autoLine="0" autoPict="0">
                <anchor moveWithCells="1">
                  <from>
                    <xdr:col>1</xdr:col>
                    <xdr:colOff>276225</xdr:colOff>
                    <xdr:row>9</xdr:row>
                    <xdr:rowOff>38100</xdr:rowOff>
                  </from>
                  <to>
                    <xdr:col>1</xdr:col>
                    <xdr:colOff>2457450</xdr:colOff>
                    <xdr:row>9</xdr:row>
                    <xdr:rowOff>342900</xdr:rowOff>
                  </to>
                </anchor>
              </controlPr>
            </control>
          </mc:Choice>
        </mc:AlternateContent>
        <mc:AlternateContent xmlns:mc="http://schemas.openxmlformats.org/markup-compatibility/2006">
          <mc:Choice Requires="x14">
            <control shapeId="68616"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68617" r:id="rId12" name="Group Box 9">
              <controlPr defaultSize="0" autoFill="0" autoPict="0">
                <anchor moveWithCells="1">
                  <from>
                    <xdr:col>1</xdr:col>
                    <xdr:colOff>0</xdr:colOff>
                    <xdr:row>3</xdr:row>
                    <xdr:rowOff>9525</xdr:rowOff>
                  </from>
                  <to>
                    <xdr:col>2</xdr:col>
                    <xdr:colOff>0</xdr:colOff>
                    <xdr:row>10</xdr:row>
                    <xdr:rowOff>476250</xdr:rowOff>
                  </to>
                </anchor>
              </controlPr>
            </control>
          </mc:Choice>
        </mc:AlternateContent>
        <mc:AlternateContent xmlns:mc="http://schemas.openxmlformats.org/markup-compatibility/2006">
          <mc:Choice Requires="x14">
            <control shapeId="68618" r:id="rId13"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68619" r:id="rId14" name="Option Button 11">
              <controlPr defaultSize="0" autoFill="0" autoLine="0" autoPict="0">
                <anchor moveWithCells="1">
                  <from>
                    <xdr:col>1</xdr:col>
                    <xdr:colOff>142875</xdr:colOff>
                    <xdr:row>11</xdr:row>
                    <xdr:rowOff>104775</xdr:rowOff>
                  </from>
                  <to>
                    <xdr:col>1</xdr:col>
                    <xdr:colOff>3314700</xdr:colOff>
                    <xdr:row>11</xdr:row>
                    <xdr:rowOff>361950</xdr:rowOff>
                  </to>
                </anchor>
              </controlPr>
            </control>
          </mc:Choice>
        </mc:AlternateContent>
        <mc:AlternateContent xmlns:mc="http://schemas.openxmlformats.org/markup-compatibility/2006">
          <mc:Choice Requires="x14">
            <control shapeId="68620"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68621" r:id="rId16" name="Check Box 13">
              <controlPr defaultSize="0" autoFill="0" autoLine="0" autoPict="0">
                <anchor moveWithCells="1">
                  <from>
                    <xdr:col>1</xdr:col>
                    <xdr:colOff>276225</xdr:colOff>
                    <xdr:row>13</xdr:row>
                    <xdr:rowOff>38100</xdr:rowOff>
                  </from>
                  <to>
                    <xdr:col>1</xdr:col>
                    <xdr:colOff>2457450</xdr:colOff>
                    <xdr:row>13</xdr:row>
                    <xdr:rowOff>342900</xdr:rowOff>
                  </to>
                </anchor>
              </controlPr>
            </control>
          </mc:Choice>
        </mc:AlternateContent>
        <mc:AlternateContent xmlns:mc="http://schemas.openxmlformats.org/markup-compatibility/2006">
          <mc:Choice Requires="x14">
            <control shapeId="68622" r:id="rId17" name="Check Box 14">
              <controlPr defaultSize="0" autoFill="0" autoLine="0" autoPict="0">
                <anchor moveWithCells="1">
                  <from>
                    <xdr:col>1</xdr:col>
                    <xdr:colOff>276225</xdr:colOff>
                    <xdr:row>14</xdr:row>
                    <xdr:rowOff>38100</xdr:rowOff>
                  </from>
                  <to>
                    <xdr:col>1</xdr:col>
                    <xdr:colOff>2457450</xdr:colOff>
                    <xdr:row>14</xdr:row>
                    <xdr:rowOff>342900</xdr:rowOff>
                  </to>
                </anchor>
              </controlPr>
            </control>
          </mc:Choice>
        </mc:AlternateContent>
        <mc:AlternateContent xmlns:mc="http://schemas.openxmlformats.org/markup-compatibility/2006">
          <mc:Choice Requires="x14">
            <control shapeId="68623" r:id="rId18" name="Check Box 15">
              <controlPr defaultSize="0" autoFill="0" autoLine="0" autoPict="0">
                <anchor moveWithCells="1">
                  <from>
                    <xdr:col>1</xdr:col>
                    <xdr:colOff>276225</xdr:colOff>
                    <xdr:row>15</xdr:row>
                    <xdr:rowOff>38100</xdr:rowOff>
                  </from>
                  <to>
                    <xdr:col>1</xdr:col>
                    <xdr:colOff>2457450</xdr:colOff>
                    <xdr:row>15</xdr:row>
                    <xdr:rowOff>342900</xdr:rowOff>
                  </to>
                </anchor>
              </controlPr>
            </control>
          </mc:Choice>
        </mc:AlternateContent>
        <mc:AlternateContent xmlns:mc="http://schemas.openxmlformats.org/markup-compatibility/2006">
          <mc:Choice Requires="x14">
            <control shapeId="68624" r:id="rId19" name="Check Box 16">
              <controlPr defaultSize="0" autoFill="0" autoLine="0" autoPict="0">
                <anchor moveWithCells="1">
                  <from>
                    <xdr:col>1</xdr:col>
                    <xdr:colOff>276225</xdr:colOff>
                    <xdr:row>16</xdr:row>
                    <xdr:rowOff>38100</xdr:rowOff>
                  </from>
                  <to>
                    <xdr:col>1</xdr:col>
                    <xdr:colOff>2457450</xdr:colOff>
                    <xdr:row>16</xdr:row>
                    <xdr:rowOff>342900</xdr:rowOff>
                  </to>
                </anchor>
              </controlPr>
            </control>
          </mc:Choice>
        </mc:AlternateContent>
        <mc:AlternateContent xmlns:mc="http://schemas.openxmlformats.org/markup-compatibility/2006">
          <mc:Choice Requires="x14">
            <control shapeId="68625" r:id="rId20" name="Check Box 17">
              <controlPr defaultSize="0" autoFill="0" autoLine="0" autoPict="0">
                <anchor moveWithCells="1">
                  <from>
                    <xdr:col>1</xdr:col>
                    <xdr:colOff>276225</xdr:colOff>
                    <xdr:row>17</xdr:row>
                    <xdr:rowOff>38100</xdr:rowOff>
                  </from>
                  <to>
                    <xdr:col>1</xdr:col>
                    <xdr:colOff>2457450</xdr:colOff>
                    <xdr:row>17</xdr:row>
                    <xdr:rowOff>342900</xdr:rowOff>
                  </to>
                </anchor>
              </controlPr>
            </control>
          </mc:Choice>
        </mc:AlternateContent>
        <mc:AlternateContent xmlns:mc="http://schemas.openxmlformats.org/markup-compatibility/2006">
          <mc:Choice Requires="x14">
            <control shapeId="68626" r:id="rId21" name="Check Box 18">
              <controlPr defaultSize="0" autoFill="0" autoLine="0" autoPict="0">
                <anchor moveWithCells="1">
                  <from>
                    <xdr:col>1</xdr:col>
                    <xdr:colOff>276225</xdr:colOff>
                    <xdr:row>18</xdr:row>
                    <xdr:rowOff>38100</xdr:rowOff>
                  </from>
                  <to>
                    <xdr:col>1</xdr:col>
                    <xdr:colOff>2457450</xdr:colOff>
                    <xdr:row>18</xdr:row>
                    <xdr:rowOff>342900</xdr:rowOff>
                  </to>
                </anchor>
              </controlPr>
            </control>
          </mc:Choice>
        </mc:AlternateContent>
        <mc:AlternateContent xmlns:mc="http://schemas.openxmlformats.org/markup-compatibility/2006">
          <mc:Choice Requires="x14">
            <control shapeId="68627" r:id="rId22" name="Check Box 19">
              <controlPr defaultSize="0" autoFill="0" autoLine="0" autoPict="0">
                <anchor moveWithCells="1">
                  <from>
                    <xdr:col>1</xdr:col>
                    <xdr:colOff>276225</xdr:colOff>
                    <xdr:row>19</xdr:row>
                    <xdr:rowOff>38100</xdr:rowOff>
                  </from>
                  <to>
                    <xdr:col>1</xdr:col>
                    <xdr:colOff>2457450</xdr:colOff>
                    <xdr:row>19</xdr:row>
                    <xdr:rowOff>342900</xdr:rowOff>
                  </to>
                </anchor>
              </controlPr>
            </control>
          </mc:Choice>
        </mc:AlternateContent>
        <mc:AlternateContent xmlns:mc="http://schemas.openxmlformats.org/markup-compatibility/2006">
          <mc:Choice Requires="x14">
            <control shapeId="68628" r:id="rId23" name="Check Box 20">
              <controlPr defaultSize="0" autoFill="0" autoLine="0" autoPict="0">
                <anchor moveWithCells="1">
                  <from>
                    <xdr:col>1</xdr:col>
                    <xdr:colOff>276225</xdr:colOff>
                    <xdr:row>20</xdr:row>
                    <xdr:rowOff>38100</xdr:rowOff>
                  </from>
                  <to>
                    <xdr:col>1</xdr:col>
                    <xdr:colOff>2457450</xdr:colOff>
                    <xdr:row>20</xdr:row>
                    <xdr:rowOff>342900</xdr:rowOff>
                  </to>
                </anchor>
              </controlPr>
            </control>
          </mc:Choice>
        </mc:AlternateContent>
        <mc:AlternateContent xmlns:mc="http://schemas.openxmlformats.org/markup-compatibility/2006">
          <mc:Choice Requires="x14">
            <control shapeId="68629"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68630" r:id="rId25" name="Option Button 22">
              <controlPr defaultSize="0" autoFill="0" autoLine="0" autoPict="0">
                <anchor moveWithCells="1">
                  <from>
                    <xdr:col>1</xdr:col>
                    <xdr:colOff>133350</xdr:colOff>
                    <xdr:row>21</xdr:row>
                    <xdr:rowOff>85725</xdr:rowOff>
                  </from>
                  <to>
                    <xdr:col>1</xdr:col>
                    <xdr:colOff>3219450</xdr:colOff>
                    <xdr:row>21</xdr:row>
                    <xdr:rowOff>352425</xdr:rowOff>
                  </to>
                </anchor>
              </controlPr>
            </control>
          </mc:Choice>
        </mc:AlternateContent>
        <mc:AlternateContent xmlns:mc="http://schemas.openxmlformats.org/markup-compatibility/2006">
          <mc:Choice Requires="x14">
            <control shapeId="68631" r:id="rId26" name="Option Button 23">
              <controlPr defaultSize="0" autoFill="0" autoLine="0" autoPict="0">
                <anchor moveWithCells="1">
                  <from>
                    <xdr:col>1</xdr:col>
                    <xdr:colOff>133350</xdr:colOff>
                    <xdr:row>22</xdr:row>
                    <xdr:rowOff>19050</xdr:rowOff>
                  </from>
                  <to>
                    <xdr:col>1</xdr:col>
                    <xdr:colOff>3200400</xdr:colOff>
                    <xdr:row>22</xdr:row>
                    <xdr:rowOff>485775</xdr:rowOff>
                  </to>
                </anchor>
              </controlPr>
            </control>
          </mc:Choice>
        </mc:AlternateContent>
        <mc:AlternateContent xmlns:mc="http://schemas.openxmlformats.org/markup-compatibility/2006">
          <mc:Choice Requires="x14">
            <control shapeId="68632" r:id="rId27" name="Check Box 24">
              <controlPr defaultSize="0" autoFill="0" autoLine="0" autoPict="0">
                <anchor moveWithCells="1">
                  <from>
                    <xdr:col>1</xdr:col>
                    <xdr:colOff>276225</xdr:colOff>
                    <xdr:row>23</xdr:row>
                    <xdr:rowOff>38100</xdr:rowOff>
                  </from>
                  <to>
                    <xdr:col>1</xdr:col>
                    <xdr:colOff>3181350</xdr:colOff>
                    <xdr:row>23</xdr:row>
                    <xdr:rowOff>447675</xdr:rowOff>
                  </to>
                </anchor>
              </controlPr>
            </control>
          </mc:Choice>
        </mc:AlternateContent>
        <mc:AlternateContent xmlns:mc="http://schemas.openxmlformats.org/markup-compatibility/2006">
          <mc:Choice Requires="x14">
            <control shapeId="68633"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68634"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68635" r:id="rId30" name="Check Box 27">
              <controlPr defaultSize="0" autoFill="0" autoLine="0" autoPict="0">
                <anchor moveWithCells="1">
                  <from>
                    <xdr:col>1</xdr:col>
                    <xdr:colOff>276225</xdr:colOff>
                    <xdr:row>26</xdr:row>
                    <xdr:rowOff>38100</xdr:rowOff>
                  </from>
                  <to>
                    <xdr:col>1</xdr:col>
                    <xdr:colOff>3124200</xdr:colOff>
                    <xdr:row>26</xdr:row>
                    <xdr:rowOff>476250</xdr:rowOff>
                  </to>
                </anchor>
              </controlPr>
            </control>
          </mc:Choice>
        </mc:AlternateContent>
        <mc:AlternateContent xmlns:mc="http://schemas.openxmlformats.org/markup-compatibility/2006">
          <mc:Choice Requires="x14">
            <control shapeId="68636" r:id="rId31" name="Group Box 28">
              <controlPr defaultSize="0" autoFill="0" autoPict="0">
                <anchor moveWithCells="1">
                  <from>
                    <xdr:col>1</xdr:col>
                    <xdr:colOff>0</xdr:colOff>
                    <xdr:row>27</xdr:row>
                    <xdr:rowOff>9525</xdr:rowOff>
                  </from>
                  <to>
                    <xdr:col>2</xdr:col>
                    <xdr:colOff>0</xdr:colOff>
                    <xdr:row>30</xdr:row>
                    <xdr:rowOff>485775</xdr:rowOff>
                  </to>
                </anchor>
              </controlPr>
            </control>
          </mc:Choice>
        </mc:AlternateContent>
        <mc:AlternateContent xmlns:mc="http://schemas.openxmlformats.org/markup-compatibility/2006">
          <mc:Choice Requires="x14">
            <control shapeId="68637" r:id="rId32" name="Option Button 29">
              <controlPr defaultSize="0" autoFill="0" autoLine="0" autoPict="0">
                <anchor moveWithCells="1">
                  <from>
                    <xdr:col>1</xdr:col>
                    <xdr:colOff>142875</xdr:colOff>
                    <xdr:row>27</xdr:row>
                    <xdr:rowOff>76200</xdr:rowOff>
                  </from>
                  <to>
                    <xdr:col>1</xdr:col>
                    <xdr:colOff>1200150</xdr:colOff>
                    <xdr:row>27</xdr:row>
                    <xdr:rowOff>285750</xdr:rowOff>
                  </to>
                </anchor>
              </controlPr>
            </control>
          </mc:Choice>
        </mc:AlternateContent>
        <mc:AlternateContent xmlns:mc="http://schemas.openxmlformats.org/markup-compatibility/2006">
          <mc:Choice Requires="x14">
            <control shapeId="68638"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68639"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68640"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68641" r:id="rId36" name="Group Box 33">
              <controlPr defaultSize="0" autoFill="0" autoPict="0">
                <anchor moveWithCells="1">
                  <from>
                    <xdr:col>1</xdr:col>
                    <xdr:colOff>0</xdr:colOff>
                    <xdr:row>34</xdr:row>
                    <xdr:rowOff>0</xdr:rowOff>
                  </from>
                  <to>
                    <xdr:col>2</xdr:col>
                    <xdr:colOff>0</xdr:colOff>
                    <xdr:row>39</xdr:row>
                    <xdr:rowOff>476250</xdr:rowOff>
                  </to>
                </anchor>
              </controlPr>
            </control>
          </mc:Choice>
        </mc:AlternateContent>
        <mc:AlternateContent xmlns:mc="http://schemas.openxmlformats.org/markup-compatibility/2006">
          <mc:Choice Requires="x14">
            <control shapeId="68642" r:id="rId37" name="Option Button 34">
              <controlPr defaultSize="0" autoFill="0" autoLine="0" autoPict="0">
                <anchor moveWithCells="1">
                  <from>
                    <xdr:col>1</xdr:col>
                    <xdr:colOff>114300</xdr:colOff>
                    <xdr:row>34</xdr:row>
                    <xdr:rowOff>57150</xdr:rowOff>
                  </from>
                  <to>
                    <xdr:col>1</xdr:col>
                    <xdr:colOff>3209925</xdr:colOff>
                    <xdr:row>34</xdr:row>
                    <xdr:rowOff>314325</xdr:rowOff>
                  </to>
                </anchor>
              </controlPr>
            </control>
          </mc:Choice>
        </mc:AlternateContent>
        <mc:AlternateContent xmlns:mc="http://schemas.openxmlformats.org/markup-compatibility/2006">
          <mc:Choice Requires="x14">
            <control shapeId="68643" r:id="rId38" name="Option Button 35">
              <controlPr defaultSize="0" autoFill="0" autoLine="0" autoPict="0">
                <anchor moveWithCells="1">
                  <from>
                    <xdr:col>1</xdr:col>
                    <xdr:colOff>123825</xdr:colOff>
                    <xdr:row>35</xdr:row>
                    <xdr:rowOff>76200</xdr:rowOff>
                  </from>
                  <to>
                    <xdr:col>1</xdr:col>
                    <xdr:colOff>3181350</xdr:colOff>
                    <xdr:row>35</xdr:row>
                    <xdr:rowOff>323850</xdr:rowOff>
                  </to>
                </anchor>
              </controlPr>
            </control>
          </mc:Choice>
        </mc:AlternateContent>
        <mc:AlternateContent xmlns:mc="http://schemas.openxmlformats.org/markup-compatibility/2006">
          <mc:Choice Requires="x14">
            <control shapeId="68644"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68645"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68646"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68647"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68648" r:id="rId43" name="Group Box 40">
              <controlPr defaultSize="0" autoFill="0" autoPict="0">
                <anchor moveWithCells="1">
                  <from>
                    <xdr:col>1</xdr:col>
                    <xdr:colOff>0</xdr:colOff>
                    <xdr:row>39</xdr:row>
                    <xdr:rowOff>476250</xdr:rowOff>
                  </from>
                  <to>
                    <xdr:col>2</xdr:col>
                    <xdr:colOff>0</xdr:colOff>
                    <xdr:row>42</xdr:row>
                    <xdr:rowOff>485775</xdr:rowOff>
                  </to>
                </anchor>
              </controlPr>
            </control>
          </mc:Choice>
        </mc:AlternateContent>
        <mc:AlternateContent xmlns:mc="http://schemas.openxmlformats.org/markup-compatibility/2006">
          <mc:Choice Requires="x14">
            <control shapeId="68649" r:id="rId44" name="Option Button 41">
              <controlPr defaultSize="0" autoFill="0" autoLine="0" autoPict="0">
                <anchor moveWithCells="1">
                  <from>
                    <xdr:col>1</xdr:col>
                    <xdr:colOff>114300</xdr:colOff>
                    <xdr:row>40</xdr:row>
                    <xdr:rowOff>123825</xdr:rowOff>
                  </from>
                  <to>
                    <xdr:col>1</xdr:col>
                    <xdr:colOff>3019425</xdr:colOff>
                    <xdr:row>40</xdr:row>
                    <xdr:rowOff>323850</xdr:rowOff>
                  </to>
                </anchor>
              </controlPr>
            </control>
          </mc:Choice>
        </mc:AlternateContent>
        <mc:AlternateContent xmlns:mc="http://schemas.openxmlformats.org/markup-compatibility/2006">
          <mc:Choice Requires="x14">
            <control shapeId="68650" r:id="rId45" name="Option Button 42">
              <controlPr defaultSize="0" autoFill="0" autoLine="0" autoPict="0">
                <anchor moveWithCells="1">
                  <from>
                    <xdr:col>1</xdr:col>
                    <xdr:colOff>114300</xdr:colOff>
                    <xdr:row>41</xdr:row>
                    <xdr:rowOff>95250</xdr:rowOff>
                  </from>
                  <to>
                    <xdr:col>1</xdr:col>
                    <xdr:colOff>3152775</xdr:colOff>
                    <xdr:row>42</xdr:row>
                    <xdr:rowOff>0</xdr:rowOff>
                  </to>
                </anchor>
              </controlPr>
            </control>
          </mc:Choice>
        </mc:AlternateContent>
        <mc:AlternateContent xmlns:mc="http://schemas.openxmlformats.org/markup-compatibility/2006">
          <mc:Choice Requires="x14">
            <control shapeId="68651" r:id="rId46" name="Group Box 43">
              <controlPr defaultSize="0" autoFill="0" autoPict="0">
                <anchor moveWithCells="1">
                  <from>
                    <xdr:col>1</xdr:col>
                    <xdr:colOff>0</xdr:colOff>
                    <xdr:row>43</xdr:row>
                    <xdr:rowOff>0</xdr:rowOff>
                  </from>
                  <to>
                    <xdr:col>2</xdr:col>
                    <xdr:colOff>0</xdr:colOff>
                    <xdr:row>46</xdr:row>
                    <xdr:rowOff>9525</xdr:rowOff>
                  </to>
                </anchor>
              </controlPr>
            </control>
          </mc:Choice>
        </mc:AlternateContent>
        <mc:AlternateContent xmlns:mc="http://schemas.openxmlformats.org/markup-compatibility/2006">
          <mc:Choice Requires="x14">
            <control shapeId="68652" r:id="rId47"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68653" r:id="rId48" name="Option Button 45">
              <controlPr defaultSize="0" autoFill="0" autoLine="0" autoPict="0">
                <anchor moveWithCells="1">
                  <from>
                    <xdr:col>1</xdr:col>
                    <xdr:colOff>123825</xdr:colOff>
                    <xdr:row>44</xdr:row>
                    <xdr:rowOff>95250</xdr:rowOff>
                  </from>
                  <to>
                    <xdr:col>1</xdr:col>
                    <xdr:colOff>1181100</xdr:colOff>
                    <xdr:row>44</xdr:row>
                    <xdr:rowOff>304800</xdr:rowOff>
                  </to>
                </anchor>
              </controlPr>
            </control>
          </mc:Choice>
        </mc:AlternateContent>
        <mc:AlternateContent xmlns:mc="http://schemas.openxmlformats.org/markup-compatibility/2006">
          <mc:Choice Requires="x14">
            <control shapeId="68654" r:id="rId49" name="Group Box 46">
              <controlPr defaultSize="0" autoFill="0" autoPict="0">
                <anchor moveWithCells="1">
                  <from>
                    <xdr:col>1</xdr:col>
                    <xdr:colOff>0</xdr:colOff>
                    <xdr:row>46</xdr:row>
                    <xdr:rowOff>0</xdr:rowOff>
                  </from>
                  <to>
                    <xdr:col>2</xdr:col>
                    <xdr:colOff>0</xdr:colOff>
                    <xdr:row>54</xdr:row>
                    <xdr:rowOff>0</xdr:rowOff>
                  </to>
                </anchor>
              </controlPr>
            </control>
          </mc:Choice>
        </mc:AlternateContent>
        <mc:AlternateContent xmlns:mc="http://schemas.openxmlformats.org/markup-compatibility/2006">
          <mc:Choice Requires="x14">
            <control shapeId="68655" r:id="rId50" name="Option Button 47">
              <controlPr defaultSize="0" autoFill="0" autoLine="0" autoPict="0">
                <anchor moveWithCells="1">
                  <from>
                    <xdr:col>1</xdr:col>
                    <xdr:colOff>123825</xdr:colOff>
                    <xdr:row>46</xdr:row>
                    <xdr:rowOff>85725</xdr:rowOff>
                  </from>
                  <to>
                    <xdr:col>1</xdr:col>
                    <xdr:colOff>3257550</xdr:colOff>
                    <xdr:row>46</xdr:row>
                    <xdr:rowOff>361950</xdr:rowOff>
                  </to>
                </anchor>
              </controlPr>
            </control>
          </mc:Choice>
        </mc:AlternateContent>
        <mc:AlternateContent xmlns:mc="http://schemas.openxmlformats.org/markup-compatibility/2006">
          <mc:Choice Requires="x14">
            <control shapeId="68656" r:id="rId51" name="Option Button 48">
              <controlPr defaultSize="0" autoFill="0" autoLine="0" autoPict="0">
                <anchor moveWithCells="1">
                  <from>
                    <xdr:col>1</xdr:col>
                    <xdr:colOff>123825</xdr:colOff>
                    <xdr:row>47</xdr:row>
                    <xdr:rowOff>9525</xdr:rowOff>
                  </from>
                  <to>
                    <xdr:col>1</xdr:col>
                    <xdr:colOff>3028950</xdr:colOff>
                    <xdr:row>47</xdr:row>
                    <xdr:rowOff>447675</xdr:rowOff>
                  </to>
                </anchor>
              </controlPr>
            </control>
          </mc:Choice>
        </mc:AlternateContent>
        <mc:AlternateContent xmlns:mc="http://schemas.openxmlformats.org/markup-compatibility/2006">
          <mc:Choice Requires="x14">
            <control shapeId="68657" r:id="rId52"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68658" r:id="rId53"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68659" r:id="rId54"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68660" r:id="rId55"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68661" r:id="rId56"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68662" r:id="rId57" name="Group Box 54">
              <controlPr defaultSize="0" autoFill="0" autoPict="0">
                <anchor moveWithCells="1">
                  <from>
                    <xdr:col>1</xdr:col>
                    <xdr:colOff>0</xdr:colOff>
                    <xdr:row>53</xdr:row>
                    <xdr:rowOff>523875</xdr:rowOff>
                  </from>
                  <to>
                    <xdr:col>2</xdr:col>
                    <xdr:colOff>0</xdr:colOff>
                    <xdr:row>60</xdr:row>
                    <xdr:rowOff>0</xdr:rowOff>
                  </to>
                </anchor>
              </controlPr>
            </control>
          </mc:Choice>
        </mc:AlternateContent>
        <mc:AlternateContent xmlns:mc="http://schemas.openxmlformats.org/markup-compatibility/2006">
          <mc:Choice Requires="x14">
            <control shapeId="68663" r:id="rId58"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68664" r:id="rId59"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68665" r:id="rId60"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68666" r:id="rId61"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68667" r:id="rId62" name="Check Box 59">
              <controlPr defaultSize="0" autoFill="0" autoLine="0" autoPict="0">
                <anchor moveWithCells="1">
                  <from>
                    <xdr:col>1</xdr:col>
                    <xdr:colOff>276225</xdr:colOff>
                    <xdr:row>52</xdr:row>
                    <xdr:rowOff>361950</xdr:rowOff>
                  </from>
                  <to>
                    <xdr:col>1</xdr:col>
                    <xdr:colOff>3124200</xdr:colOff>
                    <xdr:row>53</xdr:row>
                    <xdr:rowOff>476250</xdr:rowOff>
                  </to>
                </anchor>
              </controlPr>
            </control>
          </mc:Choice>
        </mc:AlternateContent>
        <mc:AlternateContent xmlns:mc="http://schemas.openxmlformats.org/markup-compatibility/2006">
          <mc:Choice Requires="x14">
            <control shapeId="68668" r:id="rId63"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68669" r:id="rId64"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68670" r:id="rId65"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68671"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
  <sheetViews>
    <sheetView zoomScale="90" zoomScaleNormal="90" workbookViewId="0">
      <selection activeCell="A2" sqref="A2:K2"/>
    </sheetView>
  </sheetViews>
  <sheetFormatPr defaultRowHeight="15" x14ac:dyDescent="0.25"/>
  <cols>
    <col min="1" max="1" width="18.85546875" bestFit="1" customWidth="1"/>
    <col min="2" max="2" width="17.140625" customWidth="1"/>
    <col min="3" max="3" width="10.140625" customWidth="1"/>
    <col min="4" max="4" width="17.85546875" style="22" customWidth="1"/>
    <col min="5" max="5" width="9.85546875" style="159" customWidth="1"/>
    <col min="6" max="6" width="10" customWidth="1"/>
    <col min="7" max="9" width="10.28515625" style="160" customWidth="1"/>
    <col min="10" max="10" width="16.140625" customWidth="1"/>
    <col min="11" max="11" width="15.5703125" customWidth="1"/>
    <col min="12" max="12" width="22" customWidth="1"/>
    <col min="13" max="13" width="21.85546875" customWidth="1"/>
    <col min="14" max="14" width="19.28515625" customWidth="1"/>
    <col min="15" max="15" width="18.85546875" customWidth="1"/>
    <col min="16" max="16" width="13.28515625" style="93" customWidth="1"/>
  </cols>
  <sheetData>
    <row r="1" spans="1:16" ht="34.5" customHeight="1" x14ac:dyDescent="0.35">
      <c r="A1" s="528" t="s">
        <v>224</v>
      </c>
      <c r="B1" s="528"/>
      <c r="C1" s="528"/>
      <c r="D1" s="528"/>
      <c r="E1" s="528"/>
      <c r="F1" s="528"/>
      <c r="G1" s="528"/>
      <c r="H1" s="528"/>
      <c r="I1" s="528"/>
      <c r="J1" s="528"/>
      <c r="K1" s="528"/>
    </row>
    <row r="2" spans="1:16" s="94" customFormat="1" ht="112.5" customHeight="1" x14ac:dyDescent="0.3">
      <c r="A2" s="529" t="s">
        <v>225</v>
      </c>
      <c r="B2" s="529"/>
      <c r="C2" s="529"/>
      <c r="D2" s="529"/>
      <c r="E2" s="529"/>
      <c r="F2" s="529"/>
      <c r="G2" s="529"/>
      <c r="H2" s="529"/>
      <c r="I2" s="529"/>
      <c r="J2" s="529"/>
      <c r="K2" s="529"/>
      <c r="P2" s="95"/>
    </row>
    <row r="3" spans="1:16" s="94" customFormat="1" ht="21" customHeight="1" thickBot="1" x14ac:dyDescent="0.35">
      <c r="A3" s="173"/>
      <c r="B3" s="173"/>
      <c r="C3" s="173"/>
      <c r="D3" s="173"/>
      <c r="E3" s="173"/>
      <c r="F3" s="173"/>
      <c r="G3" s="173"/>
      <c r="H3" s="173"/>
      <c r="I3" s="173"/>
      <c r="J3" s="173"/>
      <c r="K3" s="173"/>
      <c r="P3" s="95"/>
    </row>
    <row r="4" spans="1:16" ht="111" customHeight="1" x14ac:dyDescent="0.25">
      <c r="A4" s="530"/>
      <c r="B4" s="531" t="s">
        <v>425</v>
      </c>
      <c r="C4" s="532"/>
      <c r="D4" s="531" t="s">
        <v>426</v>
      </c>
      <c r="E4" s="532"/>
      <c r="F4" s="533" t="s">
        <v>409</v>
      </c>
      <c r="G4" s="534"/>
      <c r="H4" s="535" t="s">
        <v>410</v>
      </c>
      <c r="I4" s="536"/>
      <c r="J4" s="537" t="s">
        <v>226</v>
      </c>
      <c r="K4" s="539" t="s">
        <v>227</v>
      </c>
      <c r="L4" s="541" t="s">
        <v>228</v>
      </c>
      <c r="M4" s="543" t="s">
        <v>229</v>
      </c>
      <c r="N4" s="544"/>
      <c r="O4" s="545"/>
      <c r="P4" s="541" t="s">
        <v>230</v>
      </c>
    </row>
    <row r="5" spans="1:16" ht="60.75" customHeight="1" thickBot="1" x14ac:dyDescent="0.3">
      <c r="A5" s="530"/>
      <c r="B5" s="96" t="s">
        <v>231</v>
      </c>
      <c r="C5" s="97" t="s">
        <v>232</v>
      </c>
      <c r="D5" s="96" t="s">
        <v>231</v>
      </c>
      <c r="E5" s="97" t="s">
        <v>232</v>
      </c>
      <c r="F5" s="96" t="s">
        <v>231</v>
      </c>
      <c r="G5" s="218" t="s">
        <v>232</v>
      </c>
      <c r="H5" s="219" t="s">
        <v>231</v>
      </c>
      <c r="I5" s="97" t="s">
        <v>232</v>
      </c>
      <c r="J5" s="538"/>
      <c r="K5" s="540"/>
      <c r="L5" s="542"/>
      <c r="M5" s="98" t="s">
        <v>233</v>
      </c>
      <c r="N5" s="99" t="s">
        <v>234</v>
      </c>
      <c r="O5" s="100" t="s">
        <v>235</v>
      </c>
      <c r="P5" s="542"/>
    </row>
    <row r="6" spans="1:16" ht="45" customHeight="1" thickBot="1" x14ac:dyDescent="0.3">
      <c r="A6" s="23"/>
      <c r="B6" s="546" t="s">
        <v>236</v>
      </c>
      <c r="C6" s="547"/>
      <c r="D6" s="548" t="s">
        <v>237</v>
      </c>
      <c r="E6" s="549"/>
      <c r="F6" s="546" t="s">
        <v>238</v>
      </c>
      <c r="G6" s="458"/>
      <c r="H6" s="550" t="s">
        <v>411</v>
      </c>
      <c r="I6" s="551"/>
      <c r="J6" s="101" t="s">
        <v>239</v>
      </c>
      <c r="K6" s="102" t="s">
        <v>240</v>
      </c>
      <c r="L6" s="103" t="s">
        <v>240</v>
      </c>
      <c r="M6" s="552" t="s">
        <v>240</v>
      </c>
      <c r="N6" s="553"/>
      <c r="O6" s="554"/>
      <c r="P6" s="104" t="s">
        <v>241</v>
      </c>
    </row>
    <row r="7" spans="1:16" ht="30" x14ac:dyDescent="0.25">
      <c r="A7" s="105" t="s">
        <v>242</v>
      </c>
      <c r="B7" s="106" t="s">
        <v>243</v>
      </c>
      <c r="C7" s="107">
        <v>4.1000000000000002E-2</v>
      </c>
      <c r="D7" s="108" t="s">
        <v>244</v>
      </c>
      <c r="E7" s="109">
        <v>0.40300000000000002</v>
      </c>
      <c r="F7" s="110" t="s">
        <v>245</v>
      </c>
      <c r="G7" s="220">
        <v>5.6000000000000001E-2</v>
      </c>
      <c r="H7" s="221" t="s">
        <v>246</v>
      </c>
      <c r="I7" s="107" t="s">
        <v>246</v>
      </c>
      <c r="J7" s="111">
        <v>28</v>
      </c>
      <c r="K7" s="112" t="s">
        <v>246</v>
      </c>
      <c r="L7" s="113" t="s">
        <v>247</v>
      </c>
      <c r="M7" s="114" t="s">
        <v>247</v>
      </c>
      <c r="N7" s="115" t="s">
        <v>247</v>
      </c>
      <c r="O7" s="116" t="s">
        <v>247</v>
      </c>
      <c r="P7" s="113">
        <v>0.37</v>
      </c>
    </row>
    <row r="8" spans="1:16" ht="30" x14ac:dyDescent="0.25">
      <c r="A8" s="117" t="s">
        <v>248</v>
      </c>
      <c r="B8" s="118" t="s">
        <v>243</v>
      </c>
      <c r="C8" s="119">
        <v>8.9999999999999998E-4</v>
      </c>
      <c r="D8" s="120" t="s">
        <v>244</v>
      </c>
      <c r="E8" s="121">
        <v>0.36599999999999999</v>
      </c>
      <c r="F8" s="122" t="s">
        <v>245</v>
      </c>
      <c r="G8" s="222">
        <v>0.08</v>
      </c>
      <c r="H8" s="223" t="s">
        <v>246</v>
      </c>
      <c r="I8" s="123" t="s">
        <v>246</v>
      </c>
      <c r="J8" s="124">
        <v>50</v>
      </c>
      <c r="K8" s="93" t="s">
        <v>246</v>
      </c>
      <c r="L8" s="125" t="s">
        <v>249</v>
      </c>
      <c r="M8" s="126" t="s">
        <v>250</v>
      </c>
      <c r="N8" s="127" t="s">
        <v>250</v>
      </c>
      <c r="O8" s="128" t="s">
        <v>251</v>
      </c>
      <c r="P8" s="129">
        <v>0.57999999999999996</v>
      </c>
    </row>
    <row r="9" spans="1:16" ht="30" x14ac:dyDescent="0.25">
      <c r="A9" s="130" t="s">
        <v>252</v>
      </c>
      <c r="B9" s="106" t="s">
        <v>253</v>
      </c>
      <c r="C9" s="107">
        <v>-2.7E-2</v>
      </c>
      <c r="D9" s="108" t="s">
        <v>254</v>
      </c>
      <c r="E9" s="109" t="s">
        <v>255</v>
      </c>
      <c r="F9" s="110" t="s">
        <v>245</v>
      </c>
      <c r="G9" s="220">
        <v>0.02</v>
      </c>
      <c r="H9" s="221" t="s">
        <v>245</v>
      </c>
      <c r="I9" s="109" t="s">
        <v>412</v>
      </c>
      <c r="J9" s="131">
        <v>0</v>
      </c>
      <c r="K9" s="112" t="s">
        <v>246</v>
      </c>
      <c r="L9" s="132" t="s">
        <v>256</v>
      </c>
      <c r="M9" s="133" t="s">
        <v>257</v>
      </c>
      <c r="N9" s="134" t="s">
        <v>258</v>
      </c>
      <c r="O9" s="135" t="s">
        <v>259</v>
      </c>
      <c r="P9" s="113" t="s">
        <v>260</v>
      </c>
    </row>
    <row r="10" spans="1:16" ht="30" x14ac:dyDescent="0.25">
      <c r="A10" s="117" t="s">
        <v>261</v>
      </c>
      <c r="B10" s="118" t="s">
        <v>253</v>
      </c>
      <c r="C10" s="123">
        <v>-3.1E-2</v>
      </c>
      <c r="D10" s="120" t="s">
        <v>254</v>
      </c>
      <c r="E10" s="121" t="s">
        <v>255</v>
      </c>
      <c r="F10" s="122" t="s">
        <v>245</v>
      </c>
      <c r="G10" s="222">
        <v>0.13700000000000001</v>
      </c>
      <c r="H10" s="223" t="s">
        <v>246</v>
      </c>
      <c r="I10" s="123" t="s">
        <v>246</v>
      </c>
      <c r="J10" s="124" t="s">
        <v>246</v>
      </c>
      <c r="K10" s="93" t="s">
        <v>262</v>
      </c>
      <c r="L10" s="125" t="s">
        <v>263</v>
      </c>
      <c r="M10" s="126" t="s">
        <v>262</v>
      </c>
      <c r="N10" s="127" t="s">
        <v>262</v>
      </c>
      <c r="O10" s="128" t="s">
        <v>264</v>
      </c>
      <c r="P10" s="129">
        <v>0.31</v>
      </c>
    </row>
    <row r="11" spans="1:16" ht="30" x14ac:dyDescent="0.25">
      <c r="A11" s="130" t="s">
        <v>265</v>
      </c>
      <c r="B11" s="106" t="s">
        <v>266</v>
      </c>
      <c r="C11" s="107">
        <v>-3.5000000000000003E-2</v>
      </c>
      <c r="D11" s="108" t="s">
        <v>254</v>
      </c>
      <c r="E11" s="109">
        <v>0.13200000000000001</v>
      </c>
      <c r="F11" s="110"/>
      <c r="G11" s="220"/>
      <c r="H11" s="221" t="s">
        <v>245</v>
      </c>
      <c r="I11" s="107">
        <v>1.4500000000000001E-2</v>
      </c>
      <c r="J11" s="131">
        <v>15</v>
      </c>
      <c r="K11" s="112" t="s">
        <v>246</v>
      </c>
      <c r="L11" s="132" t="s">
        <v>267</v>
      </c>
      <c r="M11" s="133" t="s">
        <v>268</v>
      </c>
      <c r="N11" s="134" t="s">
        <v>268</v>
      </c>
      <c r="O11" s="135" t="s">
        <v>268</v>
      </c>
      <c r="P11" s="113" t="s">
        <v>260</v>
      </c>
    </row>
    <row r="12" spans="1:16" ht="30" x14ac:dyDescent="0.25">
      <c r="A12" s="117" t="s">
        <v>269</v>
      </c>
      <c r="B12" s="118" t="s">
        <v>270</v>
      </c>
      <c r="C12" s="123">
        <v>-2.7E-2</v>
      </c>
      <c r="D12" s="120" t="s">
        <v>271</v>
      </c>
      <c r="E12" s="121" t="s">
        <v>255</v>
      </c>
      <c r="F12" s="122" t="s">
        <v>245</v>
      </c>
      <c r="G12" s="222">
        <v>8.5000000000000006E-2</v>
      </c>
      <c r="H12" s="223" t="s">
        <v>246</v>
      </c>
      <c r="I12" s="123" t="s">
        <v>246</v>
      </c>
      <c r="J12" s="124">
        <v>10</v>
      </c>
      <c r="K12" s="93"/>
      <c r="L12" s="125" t="s">
        <v>272</v>
      </c>
      <c r="M12" s="126" t="s">
        <v>272</v>
      </c>
      <c r="N12" s="127" t="s">
        <v>272</v>
      </c>
      <c r="O12" s="128" t="s">
        <v>272</v>
      </c>
      <c r="P12" s="129" t="s">
        <v>260</v>
      </c>
    </row>
    <row r="13" spans="1:16" ht="45" x14ac:dyDescent="0.25">
      <c r="A13" s="130" t="s">
        <v>273</v>
      </c>
      <c r="B13" s="106" t="s">
        <v>266</v>
      </c>
      <c r="C13" s="107">
        <v>-3.5999999999999997E-2</v>
      </c>
      <c r="D13" s="108" t="s">
        <v>271</v>
      </c>
      <c r="E13" s="109">
        <v>0.18</v>
      </c>
      <c r="F13" s="110" t="s">
        <v>245</v>
      </c>
      <c r="G13" s="220">
        <v>0.08</v>
      </c>
      <c r="H13" s="221" t="s">
        <v>246</v>
      </c>
      <c r="I13" s="107" t="s">
        <v>246</v>
      </c>
      <c r="J13" s="131" t="s">
        <v>246</v>
      </c>
      <c r="K13" s="112" t="s">
        <v>274</v>
      </c>
      <c r="L13" s="132" t="s">
        <v>275</v>
      </c>
      <c r="M13" s="133" t="s">
        <v>276</v>
      </c>
      <c r="N13" s="134" t="s">
        <v>277</v>
      </c>
      <c r="O13" s="135" t="s">
        <v>278</v>
      </c>
      <c r="P13" s="113" t="s">
        <v>260</v>
      </c>
    </row>
    <row r="14" spans="1:16" ht="30" x14ac:dyDescent="0.25">
      <c r="A14" s="117" t="s">
        <v>279</v>
      </c>
      <c r="B14" s="118" t="s">
        <v>280</v>
      </c>
      <c r="C14" s="123">
        <v>-4.4999999999999998E-2</v>
      </c>
      <c r="D14" s="136" t="s">
        <v>281</v>
      </c>
      <c r="E14" s="137">
        <v>0.13200000000000001</v>
      </c>
      <c r="F14" s="122"/>
      <c r="G14" s="222"/>
      <c r="H14" s="223" t="s">
        <v>245</v>
      </c>
      <c r="I14" s="123">
        <v>2.76E-2</v>
      </c>
      <c r="J14" s="124">
        <v>29</v>
      </c>
      <c r="K14" s="93"/>
      <c r="L14" s="125" t="s">
        <v>282</v>
      </c>
      <c r="M14" s="126" t="s">
        <v>283</v>
      </c>
      <c r="N14" s="127"/>
      <c r="O14" s="128"/>
      <c r="P14" s="129">
        <v>0.51</v>
      </c>
    </row>
    <row r="15" spans="1:16" ht="45" x14ac:dyDescent="0.25">
      <c r="A15" s="130" t="s">
        <v>284</v>
      </c>
      <c r="B15" s="106" t="s">
        <v>253</v>
      </c>
      <c r="C15" s="107">
        <v>-8.0000000000000002E-3</v>
      </c>
      <c r="D15" s="108" t="s">
        <v>285</v>
      </c>
      <c r="E15" s="109">
        <v>0.23300000000000001</v>
      </c>
      <c r="F15" s="110" t="s">
        <v>245</v>
      </c>
      <c r="G15" s="220">
        <v>0.128</v>
      </c>
      <c r="H15" s="221" t="s">
        <v>246</v>
      </c>
      <c r="I15" s="107" t="s">
        <v>246</v>
      </c>
      <c r="J15" s="131">
        <v>18</v>
      </c>
      <c r="K15" s="112"/>
      <c r="L15" s="132" t="s">
        <v>275</v>
      </c>
      <c r="M15" s="133" t="s">
        <v>278</v>
      </c>
      <c r="N15" s="134" t="s">
        <v>278</v>
      </c>
      <c r="O15" s="135" t="s">
        <v>286</v>
      </c>
      <c r="P15" s="113">
        <v>0.26</v>
      </c>
    </row>
    <row r="16" spans="1:16" ht="45" x14ac:dyDescent="0.25">
      <c r="A16" s="117" t="s">
        <v>287</v>
      </c>
      <c r="B16" s="118" t="s">
        <v>253</v>
      </c>
      <c r="C16" s="123">
        <v>-1.6E-2</v>
      </c>
      <c r="D16" s="120" t="s">
        <v>254</v>
      </c>
      <c r="E16" s="121">
        <v>0.11</v>
      </c>
      <c r="F16" s="122" t="s">
        <v>245</v>
      </c>
      <c r="G16" s="222">
        <v>0.111</v>
      </c>
      <c r="H16" s="223" t="s">
        <v>246</v>
      </c>
      <c r="I16" s="123" t="s">
        <v>246</v>
      </c>
      <c r="J16" s="124" t="s">
        <v>246</v>
      </c>
      <c r="K16" s="93" t="s">
        <v>288</v>
      </c>
      <c r="L16" s="125" t="s">
        <v>289</v>
      </c>
      <c r="M16" s="126" t="s">
        <v>290</v>
      </c>
      <c r="N16" s="127" t="s">
        <v>290</v>
      </c>
      <c r="O16" s="128" t="s">
        <v>291</v>
      </c>
      <c r="P16" s="129">
        <v>0.36</v>
      </c>
    </row>
    <row r="17" spans="1:16" ht="30" x14ac:dyDescent="0.25">
      <c r="A17" s="130" t="s">
        <v>292</v>
      </c>
      <c r="B17" s="106" t="s">
        <v>266</v>
      </c>
      <c r="C17" s="107">
        <v>-9.0999999999999998E-2</v>
      </c>
      <c r="D17" s="108" t="s">
        <v>271</v>
      </c>
      <c r="E17" s="109">
        <v>0.19400000000000001</v>
      </c>
      <c r="F17" s="110" t="s">
        <v>245</v>
      </c>
      <c r="G17" s="220">
        <v>9.7000000000000003E-2</v>
      </c>
      <c r="H17" s="221" t="s">
        <v>246</v>
      </c>
      <c r="I17" s="107" t="s">
        <v>246</v>
      </c>
      <c r="J17" s="111">
        <v>50</v>
      </c>
      <c r="K17" s="112"/>
      <c r="L17" s="132" t="s">
        <v>293</v>
      </c>
      <c r="M17" s="133" t="s">
        <v>251</v>
      </c>
      <c r="N17" s="134" t="s">
        <v>249</v>
      </c>
      <c r="O17" s="135" t="s">
        <v>251</v>
      </c>
      <c r="P17" s="113">
        <v>0.56000000000000005</v>
      </c>
    </row>
    <row r="18" spans="1:16" ht="60" x14ac:dyDescent="0.25">
      <c r="A18" s="117" t="s">
        <v>294</v>
      </c>
      <c r="B18" s="118" t="s">
        <v>266</v>
      </c>
      <c r="C18" s="123">
        <v>-0.04</v>
      </c>
      <c r="D18" s="120" t="s">
        <v>271</v>
      </c>
      <c r="E18" s="121" t="s">
        <v>255</v>
      </c>
      <c r="F18" s="122"/>
      <c r="G18" s="222"/>
      <c r="H18" s="223" t="s">
        <v>308</v>
      </c>
      <c r="I18" s="123">
        <v>4.3299999999999998E-2</v>
      </c>
      <c r="J18" s="124" t="s">
        <v>246</v>
      </c>
      <c r="K18" s="138" t="s">
        <v>295</v>
      </c>
      <c r="L18" s="125" t="s">
        <v>295</v>
      </c>
      <c r="M18" s="126" t="s">
        <v>295</v>
      </c>
      <c r="N18" s="127" t="s">
        <v>295</v>
      </c>
      <c r="O18" s="139" t="s">
        <v>295</v>
      </c>
      <c r="P18" s="140" t="s">
        <v>260</v>
      </c>
    </row>
    <row r="19" spans="1:16" ht="30" x14ac:dyDescent="0.25">
      <c r="A19" s="130" t="s">
        <v>296</v>
      </c>
      <c r="B19" s="106" t="s">
        <v>266</v>
      </c>
      <c r="C19" s="107">
        <v>-0.05</v>
      </c>
      <c r="D19" s="108" t="s">
        <v>254</v>
      </c>
      <c r="E19" s="109" t="s">
        <v>255</v>
      </c>
      <c r="F19" s="110"/>
      <c r="G19" s="220"/>
      <c r="H19" s="221" t="s">
        <v>245</v>
      </c>
      <c r="I19" s="107">
        <v>1.47E-2</v>
      </c>
      <c r="J19" s="131" t="s">
        <v>246</v>
      </c>
      <c r="K19" s="112" t="s">
        <v>297</v>
      </c>
      <c r="L19" s="132" t="s">
        <v>256</v>
      </c>
      <c r="M19" s="133" t="s">
        <v>263</v>
      </c>
      <c r="N19" s="134" t="s">
        <v>262</v>
      </c>
      <c r="O19" s="135" t="s">
        <v>297</v>
      </c>
      <c r="P19" s="113" t="s">
        <v>260</v>
      </c>
    </row>
    <row r="20" spans="1:16" ht="30" x14ac:dyDescent="0.25">
      <c r="A20" s="117" t="s">
        <v>298</v>
      </c>
      <c r="B20" s="118" t="s">
        <v>266</v>
      </c>
      <c r="C20" s="123">
        <v>-7.4999999999999997E-2</v>
      </c>
      <c r="D20" s="136" t="s">
        <v>271</v>
      </c>
      <c r="E20" s="141">
        <v>0.123</v>
      </c>
      <c r="F20" s="122"/>
      <c r="G20" s="222"/>
      <c r="H20" s="223" t="s">
        <v>245</v>
      </c>
      <c r="I20" s="123">
        <v>1.34E-2</v>
      </c>
      <c r="J20" s="124">
        <v>68</v>
      </c>
      <c r="K20" s="93" t="s">
        <v>246</v>
      </c>
      <c r="L20" s="125" t="s">
        <v>299</v>
      </c>
      <c r="M20" s="126" t="s">
        <v>300</v>
      </c>
      <c r="N20" s="127" t="s">
        <v>301</v>
      </c>
      <c r="O20" s="128" t="s">
        <v>302</v>
      </c>
      <c r="P20" s="129">
        <v>0.5</v>
      </c>
    </row>
    <row r="21" spans="1:16" ht="30" x14ac:dyDescent="0.25">
      <c r="A21" s="130" t="s">
        <v>303</v>
      </c>
      <c r="B21" s="106" t="s">
        <v>253</v>
      </c>
      <c r="C21" s="107">
        <v>-1.4999999999999999E-2</v>
      </c>
      <c r="D21" s="108" t="s">
        <v>271</v>
      </c>
      <c r="E21" s="109">
        <v>0.16200000000000001</v>
      </c>
      <c r="F21" s="110"/>
      <c r="G21" s="220"/>
      <c r="H21" s="221" t="s">
        <v>245</v>
      </c>
      <c r="I21" s="107">
        <v>1.2E-2</v>
      </c>
      <c r="J21" s="131">
        <v>62</v>
      </c>
      <c r="K21" s="112" t="s">
        <v>246</v>
      </c>
      <c r="L21" s="132" t="s">
        <v>256</v>
      </c>
      <c r="M21" s="133" t="s">
        <v>262</v>
      </c>
      <c r="N21" s="134" t="s">
        <v>264</v>
      </c>
      <c r="O21" s="135" t="s">
        <v>262</v>
      </c>
      <c r="P21" s="113">
        <v>0.52</v>
      </c>
    </row>
    <row r="22" spans="1:16" ht="30" x14ac:dyDescent="0.25">
      <c r="A22" s="117" t="s">
        <v>304</v>
      </c>
      <c r="B22" s="118" t="s">
        <v>266</v>
      </c>
      <c r="C22" s="123">
        <v>-4.9000000000000002E-2</v>
      </c>
      <c r="D22" s="120" t="s">
        <v>285</v>
      </c>
      <c r="E22" s="121">
        <v>0.218</v>
      </c>
      <c r="F22" s="122" t="s">
        <v>245</v>
      </c>
      <c r="G22" s="222">
        <v>5.8999999999999997E-2</v>
      </c>
      <c r="H22" s="223" t="s">
        <v>246</v>
      </c>
      <c r="I22" s="123" t="s">
        <v>246</v>
      </c>
      <c r="J22" s="124">
        <v>49</v>
      </c>
      <c r="K22" s="93" t="s">
        <v>246</v>
      </c>
      <c r="L22" s="125" t="s">
        <v>256</v>
      </c>
      <c r="M22" s="126" t="s">
        <v>297</v>
      </c>
      <c r="N22" s="127" t="s">
        <v>262</v>
      </c>
      <c r="O22" s="128" t="s">
        <v>297</v>
      </c>
      <c r="P22" s="129">
        <v>0.43</v>
      </c>
    </row>
    <row r="23" spans="1:16" ht="30" x14ac:dyDescent="0.25">
      <c r="A23" s="130" t="s">
        <v>305</v>
      </c>
      <c r="B23" s="106" t="s">
        <v>253</v>
      </c>
      <c r="C23" s="107">
        <v>-2.3E-2</v>
      </c>
      <c r="D23" s="108" t="s">
        <v>306</v>
      </c>
      <c r="E23" s="109">
        <v>0.61</v>
      </c>
      <c r="F23" s="110" t="s">
        <v>245</v>
      </c>
      <c r="G23" s="220">
        <v>0.14499999999999999</v>
      </c>
      <c r="H23" s="221" t="s">
        <v>246</v>
      </c>
      <c r="I23" s="107" t="s">
        <v>246</v>
      </c>
      <c r="J23" s="131" t="s">
        <v>246</v>
      </c>
      <c r="K23" s="112" t="s">
        <v>256</v>
      </c>
      <c r="L23" s="113" t="s">
        <v>256</v>
      </c>
      <c r="M23" s="114" t="s">
        <v>256</v>
      </c>
      <c r="N23" s="115" t="s">
        <v>256</v>
      </c>
      <c r="O23" s="116" t="s">
        <v>256</v>
      </c>
      <c r="P23" s="113" t="s">
        <v>260</v>
      </c>
    </row>
    <row r="24" spans="1:16" ht="30" x14ac:dyDescent="0.25">
      <c r="A24" s="117" t="s">
        <v>307</v>
      </c>
      <c r="B24" s="118" t="s">
        <v>266</v>
      </c>
      <c r="C24" s="123">
        <v>-4.4999999999999998E-2</v>
      </c>
      <c r="D24" s="120" t="s">
        <v>285</v>
      </c>
      <c r="E24" s="121">
        <v>0.20399999999999999</v>
      </c>
      <c r="F24" s="122" t="s">
        <v>308</v>
      </c>
      <c r="G24" s="222">
        <v>0.17799999999999999</v>
      </c>
      <c r="H24" s="223" t="s">
        <v>246</v>
      </c>
      <c r="I24" s="123" t="s">
        <v>246</v>
      </c>
      <c r="J24" s="124">
        <v>52</v>
      </c>
      <c r="K24" s="93" t="s">
        <v>246</v>
      </c>
      <c r="L24" s="129" t="s">
        <v>309</v>
      </c>
      <c r="M24" s="142" t="s">
        <v>267</v>
      </c>
      <c r="N24" s="143" t="s">
        <v>310</v>
      </c>
      <c r="O24" s="144" t="s">
        <v>267</v>
      </c>
      <c r="P24" s="129">
        <v>0.46</v>
      </c>
    </row>
    <row r="25" spans="1:16" ht="30" x14ac:dyDescent="0.25">
      <c r="A25" s="130" t="s">
        <v>311</v>
      </c>
      <c r="B25" s="106" t="s">
        <v>266</v>
      </c>
      <c r="C25" s="107">
        <v>-3.9E-2</v>
      </c>
      <c r="D25" s="108" t="s">
        <v>285</v>
      </c>
      <c r="E25" s="109">
        <v>0.24</v>
      </c>
      <c r="F25" s="110" t="s">
        <v>245</v>
      </c>
      <c r="G25" s="220">
        <v>8.7999999999999995E-2</v>
      </c>
      <c r="H25" s="221" t="s">
        <v>246</v>
      </c>
      <c r="I25" s="107" t="s">
        <v>246</v>
      </c>
      <c r="J25" s="131">
        <v>47</v>
      </c>
      <c r="K25" s="112" t="s">
        <v>246</v>
      </c>
      <c r="L25" s="113" t="s">
        <v>309</v>
      </c>
      <c r="M25" s="114" t="s">
        <v>267</v>
      </c>
      <c r="N25" s="115" t="s">
        <v>310</v>
      </c>
      <c r="O25" s="116" t="s">
        <v>267</v>
      </c>
      <c r="P25" s="113">
        <v>0.43</v>
      </c>
    </row>
    <row r="26" spans="1:16" ht="30" x14ac:dyDescent="0.25">
      <c r="A26" s="117" t="s">
        <v>312</v>
      </c>
      <c r="B26" s="118" t="s">
        <v>280</v>
      </c>
      <c r="C26" s="123">
        <v>-4.1799999999999997E-2</v>
      </c>
      <c r="D26" s="120" t="s">
        <v>271</v>
      </c>
      <c r="E26" s="121">
        <v>0.19500000000000001</v>
      </c>
      <c r="F26" s="122" t="s">
        <v>245</v>
      </c>
      <c r="G26" s="222">
        <v>0.13900000000000001</v>
      </c>
      <c r="H26" s="223" t="s">
        <v>246</v>
      </c>
      <c r="I26" s="123" t="s">
        <v>246</v>
      </c>
      <c r="J26" s="124">
        <v>55</v>
      </c>
      <c r="K26" s="93" t="s">
        <v>246</v>
      </c>
      <c r="L26" s="125" t="s">
        <v>313</v>
      </c>
      <c r="M26" s="126" t="s">
        <v>313</v>
      </c>
      <c r="N26" s="127" t="s">
        <v>313</v>
      </c>
      <c r="O26" s="128" t="s">
        <v>313</v>
      </c>
      <c r="P26" s="129">
        <v>0.53</v>
      </c>
    </row>
    <row r="27" spans="1:16" ht="30" x14ac:dyDescent="0.25">
      <c r="A27" s="130" t="s">
        <v>314</v>
      </c>
      <c r="B27" s="106" t="s">
        <v>253</v>
      </c>
      <c r="C27" s="107">
        <v>-5.0000000000000001E-3</v>
      </c>
      <c r="D27" s="108" t="s">
        <v>271</v>
      </c>
      <c r="E27" s="109">
        <v>0.09</v>
      </c>
      <c r="F27" s="110" t="s">
        <v>245</v>
      </c>
      <c r="G27" s="220">
        <v>6.7000000000000004E-2</v>
      </c>
      <c r="H27" s="221" t="s">
        <v>246</v>
      </c>
      <c r="I27" s="107" t="s">
        <v>246</v>
      </c>
      <c r="J27" s="131">
        <v>16</v>
      </c>
      <c r="K27" s="112" t="s">
        <v>246</v>
      </c>
      <c r="L27" s="132" t="s">
        <v>315</v>
      </c>
      <c r="M27" s="133" t="s">
        <v>315</v>
      </c>
      <c r="N27" s="134" t="s">
        <v>315</v>
      </c>
      <c r="O27" s="135" t="s">
        <v>315</v>
      </c>
      <c r="P27" s="113">
        <v>0.38</v>
      </c>
    </row>
    <row r="28" spans="1:16" ht="45" x14ac:dyDescent="0.25">
      <c r="A28" s="117" t="s">
        <v>316</v>
      </c>
      <c r="B28" s="118" t="s">
        <v>266</v>
      </c>
      <c r="C28" s="123">
        <v>-3.2000000000000001E-2</v>
      </c>
      <c r="D28" s="120" t="s">
        <v>271</v>
      </c>
      <c r="E28" s="121" t="s">
        <v>255</v>
      </c>
      <c r="F28" s="122"/>
      <c r="G28" s="222"/>
      <c r="H28" s="223" t="s">
        <v>308</v>
      </c>
      <c r="I28" s="123">
        <v>4.3200000000000002E-2</v>
      </c>
      <c r="J28" s="145">
        <v>56</v>
      </c>
      <c r="K28" s="93" t="s">
        <v>246</v>
      </c>
      <c r="L28" s="125" t="s">
        <v>317</v>
      </c>
      <c r="M28" s="126" t="s">
        <v>318</v>
      </c>
      <c r="N28" s="127" t="s">
        <v>318</v>
      </c>
      <c r="O28" s="128" t="s">
        <v>318</v>
      </c>
      <c r="P28" s="129" t="s">
        <v>260</v>
      </c>
    </row>
    <row r="29" spans="1:16" ht="45" x14ac:dyDescent="0.25">
      <c r="A29" s="130" t="s">
        <v>319</v>
      </c>
      <c r="B29" s="106" t="s">
        <v>253</v>
      </c>
      <c r="C29" s="107">
        <v>-0.02</v>
      </c>
      <c r="D29" s="108" t="s">
        <v>320</v>
      </c>
      <c r="E29" s="109">
        <v>0.15</v>
      </c>
      <c r="F29" s="110" t="s">
        <v>308</v>
      </c>
      <c r="G29" s="220">
        <v>0.221</v>
      </c>
      <c r="H29" s="221" t="s">
        <v>246</v>
      </c>
      <c r="I29" s="107" t="s">
        <v>246</v>
      </c>
      <c r="J29" s="111">
        <v>8</v>
      </c>
      <c r="K29" s="112" t="s">
        <v>246</v>
      </c>
      <c r="L29" s="132" t="s">
        <v>321</v>
      </c>
      <c r="M29" s="133" t="s">
        <v>322</v>
      </c>
      <c r="N29" s="134" t="s">
        <v>323</v>
      </c>
      <c r="O29" s="135" t="s">
        <v>324</v>
      </c>
      <c r="P29" s="113">
        <v>0.42</v>
      </c>
    </row>
    <row r="30" spans="1:16" ht="45" x14ac:dyDescent="0.25">
      <c r="A30" s="117" t="s">
        <v>325</v>
      </c>
      <c r="B30" s="118" t="s">
        <v>280</v>
      </c>
      <c r="C30" s="123">
        <v>-4.1799999999999997E-2</v>
      </c>
      <c r="D30" s="146" t="s">
        <v>326</v>
      </c>
      <c r="E30" s="137">
        <v>0.25900000000000001</v>
      </c>
      <c r="F30" s="122" t="s">
        <v>245</v>
      </c>
      <c r="G30" s="222">
        <v>0.129</v>
      </c>
      <c r="H30" s="223" t="s">
        <v>246</v>
      </c>
      <c r="I30" s="123" t="s">
        <v>246</v>
      </c>
      <c r="J30" s="145">
        <v>90</v>
      </c>
      <c r="K30" s="93" t="s">
        <v>246</v>
      </c>
      <c r="L30" s="125" t="s">
        <v>327</v>
      </c>
      <c r="M30" s="126" t="s">
        <v>328</v>
      </c>
      <c r="N30" s="127" t="s">
        <v>328</v>
      </c>
      <c r="O30" s="128" t="s">
        <v>328</v>
      </c>
      <c r="P30" s="129">
        <v>0.59</v>
      </c>
    </row>
    <row r="31" spans="1:16" ht="30" x14ac:dyDescent="0.25">
      <c r="A31" s="130" t="s">
        <v>329</v>
      </c>
      <c r="B31" s="106" t="s">
        <v>266</v>
      </c>
      <c r="C31" s="107">
        <v>-6.3E-2</v>
      </c>
      <c r="D31" s="108" t="s">
        <v>271</v>
      </c>
      <c r="E31" s="109" t="s">
        <v>255</v>
      </c>
      <c r="F31" s="110" t="s">
        <v>245</v>
      </c>
      <c r="G31" s="220">
        <v>0.04</v>
      </c>
      <c r="H31" s="221" t="s">
        <v>246</v>
      </c>
      <c r="I31" s="107" t="s">
        <v>246</v>
      </c>
      <c r="J31" s="131" t="s">
        <v>246</v>
      </c>
      <c r="K31" s="112" t="s">
        <v>330</v>
      </c>
      <c r="L31" s="113" t="s">
        <v>331</v>
      </c>
      <c r="M31" s="114" t="s">
        <v>263</v>
      </c>
      <c r="N31" s="115" t="s">
        <v>263</v>
      </c>
      <c r="O31" s="116" t="s">
        <v>263</v>
      </c>
      <c r="P31" s="113" t="s">
        <v>260</v>
      </c>
    </row>
    <row r="32" spans="1:16" ht="30" x14ac:dyDescent="0.25">
      <c r="A32" s="117" t="s">
        <v>332</v>
      </c>
      <c r="B32" s="118" t="s">
        <v>253</v>
      </c>
      <c r="C32" s="123">
        <v>0</v>
      </c>
      <c r="D32" s="120" t="s">
        <v>306</v>
      </c>
      <c r="E32" s="121">
        <v>0.376</v>
      </c>
      <c r="F32" s="122" t="s">
        <v>308</v>
      </c>
      <c r="G32" s="222">
        <v>0.18099999999999999</v>
      </c>
      <c r="H32" s="223" t="s">
        <v>246</v>
      </c>
      <c r="I32" s="123" t="s">
        <v>246</v>
      </c>
      <c r="J32" s="124" t="s">
        <v>246</v>
      </c>
      <c r="K32" s="93" t="s">
        <v>333</v>
      </c>
      <c r="L32" s="129" t="s">
        <v>309</v>
      </c>
      <c r="M32" s="142" t="s">
        <v>267</v>
      </c>
      <c r="N32" s="143" t="s">
        <v>310</v>
      </c>
      <c r="O32" s="144" t="s">
        <v>267</v>
      </c>
      <c r="P32" s="129" t="s">
        <v>260</v>
      </c>
    </row>
    <row r="33" spans="1:16" ht="30" x14ac:dyDescent="0.25">
      <c r="A33" s="130" t="s">
        <v>334</v>
      </c>
      <c r="B33" s="106" t="s">
        <v>266</v>
      </c>
      <c r="C33" s="107">
        <v>-5.5E-2</v>
      </c>
      <c r="D33" s="108" t="s">
        <v>285</v>
      </c>
      <c r="E33" s="109">
        <v>0.188</v>
      </c>
      <c r="F33" s="110" t="s">
        <v>245</v>
      </c>
      <c r="G33" s="220">
        <v>0.10199999999999999</v>
      </c>
      <c r="H33" s="221" t="s">
        <v>246</v>
      </c>
      <c r="I33" s="107" t="s">
        <v>246</v>
      </c>
      <c r="J33" s="111">
        <v>47</v>
      </c>
      <c r="K33" s="112" t="s">
        <v>246</v>
      </c>
      <c r="L33" s="113" t="s">
        <v>251</v>
      </c>
      <c r="M33" s="114" t="s">
        <v>250</v>
      </c>
      <c r="N33" s="115" t="s">
        <v>249</v>
      </c>
      <c r="O33" s="116" t="s">
        <v>250</v>
      </c>
      <c r="P33" s="113">
        <v>0.47</v>
      </c>
    </row>
    <row r="34" spans="1:16" ht="30" x14ac:dyDescent="0.25">
      <c r="A34" s="117" t="s">
        <v>335</v>
      </c>
      <c r="B34" s="118" t="s">
        <v>266</v>
      </c>
      <c r="C34" s="123">
        <v>-3.4000000000000002E-2</v>
      </c>
      <c r="D34" s="120" t="s">
        <v>320</v>
      </c>
      <c r="E34" s="121">
        <v>0.151</v>
      </c>
      <c r="F34" s="122" t="s">
        <v>245</v>
      </c>
      <c r="G34" s="222">
        <v>0.10199999999999999</v>
      </c>
      <c r="H34" s="223" t="s">
        <v>246</v>
      </c>
      <c r="I34" s="123" t="s">
        <v>246</v>
      </c>
      <c r="J34" s="145">
        <v>65</v>
      </c>
      <c r="K34" s="93" t="s">
        <v>246</v>
      </c>
      <c r="L34" s="129" t="s">
        <v>262</v>
      </c>
      <c r="M34" s="142" t="s">
        <v>262</v>
      </c>
      <c r="N34" s="143" t="s">
        <v>264</v>
      </c>
      <c r="O34" s="144" t="s">
        <v>263</v>
      </c>
      <c r="P34" s="129">
        <v>0.42</v>
      </c>
    </row>
    <row r="35" spans="1:16" ht="30" x14ac:dyDescent="0.25">
      <c r="A35" s="130" t="s">
        <v>88</v>
      </c>
      <c r="B35" s="106" t="s">
        <v>266</v>
      </c>
      <c r="C35" s="107">
        <v>-0.04</v>
      </c>
      <c r="D35" s="106" t="s">
        <v>306</v>
      </c>
      <c r="E35" s="109">
        <v>0.24399999999999999</v>
      </c>
      <c r="F35" s="110"/>
      <c r="G35" s="220"/>
      <c r="H35" s="221" t="s">
        <v>308</v>
      </c>
      <c r="I35" s="107">
        <v>4.1500000000000002E-2</v>
      </c>
      <c r="J35" s="111">
        <v>54</v>
      </c>
      <c r="K35" s="112" t="s">
        <v>246</v>
      </c>
      <c r="L35" s="113" t="s">
        <v>262</v>
      </c>
      <c r="M35" s="114" t="s">
        <v>262</v>
      </c>
      <c r="N35" s="115" t="s">
        <v>264</v>
      </c>
      <c r="O35" s="116" t="s">
        <v>263</v>
      </c>
      <c r="P35" s="113">
        <v>0.56000000000000005</v>
      </c>
    </row>
    <row r="36" spans="1:16" ht="30" x14ac:dyDescent="0.25">
      <c r="A36" s="117" t="s">
        <v>336</v>
      </c>
      <c r="B36" s="118" t="s">
        <v>266</v>
      </c>
      <c r="C36" s="123">
        <v>-4.4999999999999998E-2</v>
      </c>
      <c r="D36" s="120" t="s">
        <v>271</v>
      </c>
      <c r="E36" s="121" t="s">
        <v>255</v>
      </c>
      <c r="F36" s="122"/>
      <c r="G36" s="222"/>
      <c r="H36" s="223" t="s">
        <v>245</v>
      </c>
      <c r="I36" s="123">
        <v>2.8000000000000001E-2</v>
      </c>
      <c r="J36" s="145">
        <v>19</v>
      </c>
      <c r="K36" s="93" t="s">
        <v>246</v>
      </c>
      <c r="L36" s="129" t="s">
        <v>249</v>
      </c>
      <c r="M36" s="142" t="s">
        <v>337</v>
      </c>
      <c r="N36" s="143" t="s">
        <v>251</v>
      </c>
      <c r="O36" s="144" t="s">
        <v>250</v>
      </c>
      <c r="P36" s="129">
        <v>0.37</v>
      </c>
    </row>
    <row r="37" spans="1:16" ht="45" x14ac:dyDescent="0.25">
      <c r="A37" s="130" t="s">
        <v>338</v>
      </c>
      <c r="B37" s="106" t="s">
        <v>266</v>
      </c>
      <c r="C37" s="107">
        <v>-3.9E-2</v>
      </c>
      <c r="D37" s="108" t="s">
        <v>271</v>
      </c>
      <c r="E37" s="109">
        <v>0.19700000000000001</v>
      </c>
      <c r="F37" s="110" t="s">
        <v>308</v>
      </c>
      <c r="G37" s="220">
        <v>0.16400000000000001</v>
      </c>
      <c r="H37" s="221" t="s">
        <v>246</v>
      </c>
      <c r="I37" s="107" t="s">
        <v>246</v>
      </c>
      <c r="J37" s="111">
        <v>4</v>
      </c>
      <c r="K37" s="112" t="s">
        <v>246</v>
      </c>
      <c r="L37" s="132" t="s">
        <v>339</v>
      </c>
      <c r="M37" s="133" t="s">
        <v>339</v>
      </c>
      <c r="N37" s="134" t="s">
        <v>339</v>
      </c>
      <c r="O37" s="135" t="s">
        <v>339</v>
      </c>
      <c r="P37" s="113">
        <v>0.45</v>
      </c>
    </row>
    <row r="38" spans="1:16" ht="45.75" thickBot="1" x14ac:dyDescent="0.3">
      <c r="A38" s="147" t="s">
        <v>340</v>
      </c>
      <c r="B38" s="148" t="s">
        <v>253</v>
      </c>
      <c r="C38" s="149">
        <v>-1.2999999999999999E-2</v>
      </c>
      <c r="D38" s="150" t="s">
        <v>285</v>
      </c>
      <c r="E38" s="151">
        <v>0.35599999999999998</v>
      </c>
      <c r="F38" s="148" t="s">
        <v>245</v>
      </c>
      <c r="G38" s="224">
        <v>0.06</v>
      </c>
      <c r="H38" s="225" t="s">
        <v>246</v>
      </c>
      <c r="I38" s="149" t="s">
        <v>246</v>
      </c>
      <c r="J38" s="152">
        <v>20</v>
      </c>
      <c r="K38" s="153" t="s">
        <v>246</v>
      </c>
      <c r="L38" s="154" t="s">
        <v>341</v>
      </c>
      <c r="M38" s="155" t="s">
        <v>341</v>
      </c>
      <c r="N38" s="156" t="s">
        <v>341</v>
      </c>
      <c r="O38" s="157" t="s">
        <v>341</v>
      </c>
      <c r="P38" s="158">
        <v>0.35</v>
      </c>
    </row>
    <row r="39" spans="1:16" x14ac:dyDescent="0.25">
      <c r="K39" s="93"/>
      <c r="L39" s="93"/>
      <c r="M39" s="93"/>
      <c r="N39" s="93"/>
      <c r="O39" s="93"/>
    </row>
    <row r="40" spans="1:16" x14ac:dyDescent="0.25">
      <c r="K40" s="93"/>
      <c r="L40" s="93"/>
      <c r="M40" s="93"/>
      <c r="N40" s="93"/>
      <c r="O40" s="93"/>
    </row>
    <row r="41" spans="1:16" x14ac:dyDescent="0.25">
      <c r="K41" s="93"/>
      <c r="L41" s="93"/>
      <c r="M41" s="93"/>
      <c r="N41" s="93"/>
      <c r="O41" s="93"/>
    </row>
    <row r="42" spans="1:16" x14ac:dyDescent="0.25">
      <c r="K42" s="93"/>
      <c r="L42" s="93"/>
      <c r="M42" s="93"/>
      <c r="N42" s="93"/>
      <c r="O42" s="93"/>
    </row>
    <row r="43" spans="1:16" x14ac:dyDescent="0.25">
      <c r="K43" s="93"/>
      <c r="L43" s="93"/>
      <c r="M43" s="93"/>
      <c r="N43" s="93"/>
      <c r="O43" s="93"/>
    </row>
    <row r="44" spans="1:16" x14ac:dyDescent="0.25">
      <c r="K44" s="93"/>
      <c r="L44" s="93"/>
      <c r="M44" s="93"/>
      <c r="N44" s="93"/>
      <c r="O44" s="93"/>
    </row>
    <row r="45" spans="1:16" x14ac:dyDescent="0.25">
      <c r="K45" s="93"/>
      <c r="L45" s="93"/>
      <c r="M45" s="93"/>
      <c r="N45" s="93"/>
      <c r="O45" s="93"/>
    </row>
    <row r="46" spans="1:16" x14ac:dyDescent="0.25">
      <c r="K46" s="93"/>
      <c r="L46" s="93"/>
      <c r="M46" s="93"/>
      <c r="N46" s="93"/>
      <c r="O46" s="93"/>
    </row>
    <row r="47" spans="1:16" x14ac:dyDescent="0.25">
      <c r="K47" s="93"/>
      <c r="L47" s="93"/>
      <c r="M47" s="93"/>
      <c r="N47" s="93"/>
      <c r="O47" s="93"/>
    </row>
    <row r="48" spans="1:16" x14ac:dyDescent="0.25">
      <c r="K48" s="93"/>
      <c r="L48" s="93"/>
      <c r="M48" s="93"/>
      <c r="N48" s="93"/>
      <c r="O48" s="93"/>
    </row>
    <row r="49" spans="11:15" x14ac:dyDescent="0.25">
      <c r="K49" s="93"/>
      <c r="L49" s="93"/>
      <c r="M49" s="93"/>
      <c r="N49" s="93"/>
      <c r="O49" s="93"/>
    </row>
    <row r="50" spans="11:15" x14ac:dyDescent="0.25">
      <c r="K50" s="93"/>
      <c r="L50" s="93"/>
      <c r="M50" s="93"/>
      <c r="N50" s="93"/>
      <c r="O50" s="93"/>
    </row>
    <row r="51" spans="11:15" x14ac:dyDescent="0.25">
      <c r="K51" s="93"/>
      <c r="L51" s="93"/>
      <c r="M51" s="93"/>
      <c r="N51" s="93"/>
      <c r="O51" s="93"/>
    </row>
    <row r="52" spans="11:15" x14ac:dyDescent="0.25">
      <c r="K52" s="93"/>
      <c r="L52" s="93"/>
      <c r="M52" s="93"/>
      <c r="N52" s="93"/>
      <c r="O52" s="93"/>
    </row>
    <row r="53" spans="11:15" x14ac:dyDescent="0.25">
      <c r="K53" s="93"/>
      <c r="L53" s="93"/>
      <c r="M53" s="93"/>
      <c r="N53" s="93"/>
      <c r="O53" s="93"/>
    </row>
    <row r="54" spans="11:15" x14ac:dyDescent="0.25">
      <c r="K54" s="93"/>
      <c r="L54" s="93"/>
      <c r="M54" s="93"/>
      <c r="N54" s="93"/>
      <c r="O54" s="93"/>
    </row>
    <row r="55" spans="11:15" x14ac:dyDescent="0.25">
      <c r="K55" s="93"/>
      <c r="L55" s="93"/>
      <c r="M55" s="93"/>
      <c r="N55" s="93"/>
      <c r="O55" s="93"/>
    </row>
    <row r="56" spans="11:15" x14ac:dyDescent="0.25">
      <c r="K56" s="93"/>
      <c r="L56" s="93"/>
      <c r="M56" s="93"/>
      <c r="N56" s="93"/>
      <c r="O56" s="93"/>
    </row>
    <row r="57" spans="11:15" x14ac:dyDescent="0.25">
      <c r="K57" s="93"/>
      <c r="L57" s="93"/>
      <c r="M57" s="93"/>
      <c r="N57" s="93"/>
      <c r="O57" s="93"/>
    </row>
    <row r="58" spans="11:15" x14ac:dyDescent="0.25">
      <c r="K58" s="93"/>
      <c r="L58" s="93"/>
      <c r="M58" s="93"/>
      <c r="N58" s="93"/>
      <c r="O58" s="93"/>
    </row>
    <row r="59" spans="11:15" x14ac:dyDescent="0.25">
      <c r="K59" s="93"/>
      <c r="L59" s="93"/>
      <c r="M59" s="93"/>
      <c r="N59" s="93"/>
      <c r="O59" s="93"/>
    </row>
    <row r="60" spans="11:15" x14ac:dyDescent="0.25">
      <c r="K60" s="93"/>
      <c r="L60" s="93"/>
      <c r="M60" s="93"/>
      <c r="N60" s="93"/>
      <c r="O60" s="93"/>
    </row>
    <row r="61" spans="11:15" x14ac:dyDescent="0.25">
      <c r="K61" s="93"/>
      <c r="L61" s="93"/>
      <c r="M61" s="93"/>
      <c r="N61" s="93"/>
      <c r="O61" s="93"/>
    </row>
    <row r="62" spans="11:15" x14ac:dyDescent="0.25">
      <c r="K62" s="93"/>
      <c r="L62" s="93"/>
      <c r="M62" s="93"/>
      <c r="N62" s="93"/>
      <c r="O62" s="93"/>
    </row>
    <row r="63" spans="11:15" x14ac:dyDescent="0.25">
      <c r="K63" s="93"/>
      <c r="L63" s="93"/>
      <c r="M63" s="93"/>
      <c r="N63" s="93"/>
      <c r="O63" s="93"/>
    </row>
    <row r="64" spans="11:15" x14ac:dyDescent="0.25">
      <c r="K64" s="93"/>
      <c r="L64" s="93"/>
      <c r="M64" s="93"/>
      <c r="N64" s="93"/>
      <c r="O64" s="93"/>
    </row>
    <row r="65" spans="11:15" x14ac:dyDescent="0.25">
      <c r="K65" s="93"/>
      <c r="L65" s="93"/>
      <c r="M65" s="93"/>
      <c r="N65" s="93"/>
      <c r="O65" s="93"/>
    </row>
    <row r="66" spans="11:15" x14ac:dyDescent="0.25">
      <c r="K66" s="93"/>
      <c r="L66" s="93"/>
      <c r="M66" s="93"/>
      <c r="N66" s="93"/>
      <c r="O66" s="93"/>
    </row>
    <row r="67" spans="11:15" x14ac:dyDescent="0.25">
      <c r="K67" s="93"/>
      <c r="L67" s="93"/>
      <c r="M67" s="93"/>
      <c r="N67" s="93"/>
      <c r="O67" s="93"/>
    </row>
    <row r="68" spans="11:15" x14ac:dyDescent="0.25">
      <c r="K68" s="93"/>
      <c r="L68" s="93"/>
      <c r="M68" s="93"/>
      <c r="N68" s="93"/>
      <c r="O68" s="93"/>
    </row>
    <row r="69" spans="11:15" x14ac:dyDescent="0.25">
      <c r="K69" s="93"/>
      <c r="L69" s="93"/>
      <c r="M69" s="93"/>
      <c r="N69" s="93"/>
      <c r="O69" s="93"/>
    </row>
    <row r="70" spans="11:15" x14ac:dyDescent="0.25">
      <c r="K70" s="93"/>
      <c r="L70" s="93"/>
      <c r="M70" s="93"/>
      <c r="N70" s="93"/>
      <c r="O70" s="93"/>
    </row>
    <row r="71" spans="11:15" x14ac:dyDescent="0.25">
      <c r="K71" s="93"/>
      <c r="L71" s="93"/>
      <c r="M71" s="93"/>
      <c r="N71" s="93"/>
      <c r="O71" s="93"/>
    </row>
    <row r="72" spans="11:15" x14ac:dyDescent="0.25">
      <c r="K72" s="93"/>
      <c r="L72" s="93"/>
      <c r="M72" s="93"/>
      <c r="N72" s="93"/>
      <c r="O72" s="93"/>
    </row>
    <row r="73" spans="11:15" x14ac:dyDescent="0.25">
      <c r="K73" s="93"/>
      <c r="L73" s="93"/>
      <c r="M73" s="93"/>
      <c r="N73" s="93"/>
      <c r="O73" s="93"/>
    </row>
    <row r="74" spans="11:15" x14ac:dyDescent="0.25">
      <c r="K74" s="93"/>
      <c r="L74" s="93"/>
      <c r="M74" s="93"/>
      <c r="N74" s="93"/>
      <c r="O74" s="93"/>
    </row>
    <row r="75" spans="11:15" x14ac:dyDescent="0.25">
      <c r="K75" s="93"/>
      <c r="L75" s="93"/>
      <c r="M75" s="93"/>
      <c r="N75" s="93"/>
      <c r="O75" s="93"/>
    </row>
    <row r="76" spans="11:15" x14ac:dyDescent="0.25">
      <c r="K76" s="93"/>
      <c r="L76" s="93"/>
      <c r="M76" s="93"/>
      <c r="N76" s="93"/>
      <c r="O76" s="93"/>
    </row>
    <row r="77" spans="11:15" x14ac:dyDescent="0.25">
      <c r="K77" s="93"/>
      <c r="L77" s="93"/>
      <c r="M77" s="93"/>
      <c r="N77" s="93"/>
      <c r="O77" s="93"/>
    </row>
    <row r="78" spans="11:15" x14ac:dyDescent="0.25">
      <c r="K78" s="93"/>
      <c r="L78" s="93"/>
      <c r="M78" s="93"/>
      <c r="N78" s="93"/>
      <c r="O78" s="93"/>
    </row>
    <row r="79" spans="11:15" x14ac:dyDescent="0.25">
      <c r="K79" s="93"/>
      <c r="L79" s="93"/>
      <c r="M79" s="93"/>
      <c r="N79" s="93"/>
      <c r="O79" s="93"/>
    </row>
    <row r="80" spans="11:15" x14ac:dyDescent="0.25">
      <c r="K80" s="93"/>
      <c r="L80" s="93"/>
      <c r="M80" s="93"/>
      <c r="N80" s="93"/>
      <c r="O80" s="93"/>
    </row>
    <row r="81" spans="11:15" x14ac:dyDescent="0.25">
      <c r="K81" s="93"/>
      <c r="L81" s="93"/>
      <c r="M81" s="93"/>
      <c r="N81" s="93"/>
      <c r="O81" s="93"/>
    </row>
    <row r="82" spans="11:15" x14ac:dyDescent="0.25">
      <c r="K82" s="93"/>
      <c r="L82" s="93"/>
      <c r="M82" s="93"/>
      <c r="N82" s="93"/>
      <c r="O82" s="93"/>
    </row>
    <row r="83" spans="11:15" x14ac:dyDescent="0.25">
      <c r="K83" s="93"/>
      <c r="L83" s="93"/>
      <c r="M83" s="93"/>
      <c r="N83" s="93"/>
      <c r="O83" s="93"/>
    </row>
    <row r="84" spans="11:15" x14ac:dyDescent="0.25">
      <c r="K84" s="93"/>
      <c r="L84" s="93"/>
      <c r="M84" s="93"/>
      <c r="N84" s="93"/>
      <c r="O84" s="93"/>
    </row>
    <row r="85" spans="11:15" x14ac:dyDescent="0.25">
      <c r="K85" s="93"/>
      <c r="L85" s="93"/>
      <c r="M85" s="93"/>
      <c r="N85" s="93"/>
      <c r="O85" s="93"/>
    </row>
    <row r="86" spans="11:15" x14ac:dyDescent="0.25">
      <c r="K86" s="93"/>
      <c r="L86" s="93"/>
      <c r="M86" s="93"/>
      <c r="N86" s="93"/>
      <c r="O86" s="93"/>
    </row>
    <row r="87" spans="11:15" x14ac:dyDescent="0.25">
      <c r="K87" s="93"/>
      <c r="L87" s="93"/>
      <c r="M87" s="93"/>
      <c r="N87" s="93"/>
      <c r="O87" s="93"/>
    </row>
    <row r="88" spans="11:15" x14ac:dyDescent="0.25">
      <c r="K88" s="93"/>
      <c r="L88" s="93"/>
      <c r="M88" s="93"/>
      <c r="N88" s="93"/>
      <c r="O88" s="93"/>
    </row>
    <row r="89" spans="11:15" x14ac:dyDescent="0.25">
      <c r="K89" s="93"/>
      <c r="L89" s="93"/>
      <c r="M89" s="93"/>
      <c r="N89" s="93"/>
      <c r="O89" s="93"/>
    </row>
    <row r="90" spans="11:15" x14ac:dyDescent="0.25">
      <c r="K90" s="93"/>
      <c r="L90" s="93"/>
      <c r="M90" s="93"/>
      <c r="N90" s="93"/>
      <c r="O90" s="93"/>
    </row>
    <row r="91" spans="11:15" x14ac:dyDescent="0.25">
      <c r="K91" s="93"/>
      <c r="L91" s="93"/>
      <c r="M91" s="93"/>
      <c r="N91" s="93"/>
      <c r="O91" s="93"/>
    </row>
    <row r="92" spans="11:15" x14ac:dyDescent="0.25">
      <c r="K92" s="93"/>
      <c r="L92" s="93"/>
      <c r="M92" s="93"/>
      <c r="N92" s="93"/>
      <c r="O92" s="93"/>
    </row>
    <row r="93" spans="11:15" x14ac:dyDescent="0.25">
      <c r="K93" s="93"/>
      <c r="L93" s="93"/>
      <c r="M93" s="93"/>
      <c r="N93" s="93"/>
      <c r="O93" s="93"/>
    </row>
    <row r="94" spans="11:15" x14ac:dyDescent="0.25">
      <c r="K94" s="93"/>
      <c r="L94" s="93"/>
      <c r="M94" s="93"/>
      <c r="N94" s="93"/>
      <c r="O94" s="93"/>
    </row>
    <row r="95" spans="11:15" x14ac:dyDescent="0.25">
      <c r="K95" s="93"/>
      <c r="L95" s="93"/>
      <c r="M95" s="93"/>
      <c r="N95" s="93"/>
      <c r="O95" s="93"/>
    </row>
    <row r="96" spans="11:15" x14ac:dyDescent="0.25">
      <c r="K96" s="93"/>
      <c r="L96" s="93"/>
      <c r="M96" s="93"/>
      <c r="N96" s="93"/>
      <c r="O96" s="93"/>
    </row>
    <row r="97" spans="11:15" x14ac:dyDescent="0.25">
      <c r="K97" s="93"/>
      <c r="L97" s="93"/>
      <c r="M97" s="93"/>
      <c r="N97" s="93"/>
      <c r="O97" s="93"/>
    </row>
    <row r="98" spans="11:15" x14ac:dyDescent="0.25">
      <c r="K98" s="93"/>
      <c r="L98" s="93"/>
      <c r="M98" s="93"/>
      <c r="N98" s="93"/>
      <c r="O98" s="93"/>
    </row>
  </sheetData>
  <mergeCells count="17">
    <mergeCell ref="L4:L5"/>
    <mergeCell ref="M4:O4"/>
    <mergeCell ref="P4:P5"/>
    <mergeCell ref="B6:C6"/>
    <mergeCell ref="D6:E6"/>
    <mergeCell ref="F6:G6"/>
    <mergeCell ref="H6:I6"/>
    <mergeCell ref="M6:O6"/>
    <mergeCell ref="A1:K1"/>
    <mergeCell ref="A2:K2"/>
    <mergeCell ref="A4:A5"/>
    <mergeCell ref="B4:C4"/>
    <mergeCell ref="D4:E4"/>
    <mergeCell ref="F4:G4"/>
    <mergeCell ref="H4:I4"/>
    <mergeCell ref="J4:J5"/>
    <mergeCell ref="K4:K5"/>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zoomScale="90" zoomScaleNormal="90" workbookViewId="0">
      <selection activeCell="C31" sqref="C31"/>
    </sheetView>
  </sheetViews>
  <sheetFormatPr defaultRowHeight="15" x14ac:dyDescent="0.25"/>
  <cols>
    <col min="1" max="1" width="31.5703125" customWidth="1"/>
    <col min="7" max="7" width="23.42578125" customWidth="1"/>
    <col min="8" max="8" width="25.85546875" customWidth="1"/>
    <col min="9" max="9" width="12.7109375" customWidth="1"/>
    <col min="10" max="10" width="12.5703125" customWidth="1"/>
  </cols>
  <sheetData>
    <row r="1" spans="1:13" x14ac:dyDescent="0.25">
      <c r="A1" s="556" t="s">
        <v>342</v>
      </c>
      <c r="B1" s="556"/>
      <c r="C1" s="556"/>
      <c r="D1" s="556"/>
      <c r="E1" s="556"/>
      <c r="F1" s="556"/>
      <c r="G1" s="556"/>
      <c r="H1" s="556"/>
      <c r="I1" s="556"/>
      <c r="J1" s="556"/>
      <c r="K1" s="556"/>
      <c r="L1" s="556"/>
      <c r="M1" s="556"/>
    </row>
    <row r="3" spans="1:13" s="22" customFormat="1" ht="60.6" customHeight="1" x14ac:dyDescent="0.25">
      <c r="A3" s="557" t="s">
        <v>413</v>
      </c>
      <c r="B3" s="557"/>
      <c r="C3" s="557"/>
      <c r="D3" s="557"/>
      <c r="E3" s="557"/>
      <c r="F3" s="557"/>
      <c r="G3" s="557"/>
      <c r="H3" s="557"/>
      <c r="I3" s="557"/>
      <c r="J3" s="557"/>
      <c r="K3" s="557"/>
      <c r="L3" s="557"/>
      <c r="M3" s="557"/>
    </row>
    <row r="4" spans="1:13" ht="72" customHeight="1" x14ac:dyDescent="0.25">
      <c r="A4" s="558" t="s">
        <v>343</v>
      </c>
      <c r="B4" s="558"/>
      <c r="C4" s="558"/>
      <c r="D4" s="558"/>
      <c r="E4" s="558"/>
      <c r="F4" s="558"/>
      <c r="G4" s="558"/>
      <c r="H4" s="558"/>
      <c r="I4" s="558"/>
      <c r="J4" s="558"/>
      <c r="K4" s="558"/>
      <c r="L4" s="558"/>
      <c r="M4" s="558"/>
    </row>
    <row r="5" spans="1:13" ht="40.15" customHeight="1" x14ac:dyDescent="0.25">
      <c r="A5" s="555" t="s">
        <v>344</v>
      </c>
      <c r="B5" s="555"/>
      <c r="C5" s="555"/>
      <c r="D5" s="555"/>
      <c r="E5" s="555"/>
      <c r="F5" s="555"/>
      <c r="G5" s="555"/>
      <c r="H5" s="555"/>
      <c r="I5" s="555"/>
      <c r="J5" s="555"/>
      <c r="K5" s="555"/>
      <c r="L5" s="555"/>
      <c r="M5" s="555"/>
    </row>
    <row r="6" spans="1:13" ht="99.6" customHeight="1" x14ac:dyDescent="0.25">
      <c r="A6" s="568" t="s">
        <v>481</v>
      </c>
      <c r="B6" s="569"/>
      <c r="C6" s="569"/>
      <c r="D6" s="569"/>
      <c r="E6" s="569"/>
      <c r="F6" s="569"/>
      <c r="G6" s="569"/>
      <c r="H6" s="569"/>
      <c r="I6" s="569"/>
      <c r="J6" s="569"/>
      <c r="K6" s="569"/>
      <c r="L6" s="569"/>
      <c r="M6" s="570"/>
    </row>
    <row r="8" spans="1:13" ht="61.9" customHeight="1" x14ac:dyDescent="0.25">
      <c r="A8" s="555" t="s">
        <v>345</v>
      </c>
      <c r="B8" s="555"/>
      <c r="C8" s="555"/>
      <c r="D8" s="555"/>
      <c r="E8" s="555"/>
      <c r="F8" s="555"/>
      <c r="G8" s="555"/>
      <c r="H8" s="555"/>
      <c r="I8" s="555"/>
      <c r="J8" s="555"/>
      <c r="K8" s="555"/>
      <c r="L8" s="555"/>
      <c r="M8" s="555"/>
    </row>
    <row r="9" spans="1:13" ht="79.900000000000006" customHeight="1" x14ac:dyDescent="0.25">
      <c r="A9" s="562" t="s">
        <v>482</v>
      </c>
      <c r="B9" s="562"/>
      <c r="C9" s="562"/>
      <c r="D9" s="562"/>
      <c r="E9" s="562"/>
      <c r="F9" s="562"/>
      <c r="G9" s="562"/>
      <c r="H9" s="562"/>
      <c r="I9" s="562"/>
      <c r="J9" s="562"/>
      <c r="K9" s="562"/>
      <c r="L9" s="562"/>
      <c r="M9" s="562"/>
    </row>
    <row r="10" spans="1:13" ht="24.6" customHeight="1" x14ac:dyDescent="0.25">
      <c r="A10" s="161"/>
      <c r="B10" s="161"/>
      <c r="C10" s="161"/>
      <c r="D10" s="161"/>
      <c r="E10" s="161"/>
      <c r="F10" s="161"/>
      <c r="G10" s="161"/>
      <c r="H10" s="161"/>
      <c r="I10" s="161"/>
      <c r="J10" s="161"/>
      <c r="K10" s="161"/>
      <c r="L10" s="161"/>
      <c r="M10" s="161"/>
    </row>
    <row r="11" spans="1:13" ht="50.45" customHeight="1" x14ac:dyDescent="0.25">
      <c r="A11" s="563" t="s">
        <v>346</v>
      </c>
      <c r="B11" s="563"/>
      <c r="C11" s="563"/>
      <c r="D11" s="563"/>
      <c r="E11" s="563"/>
      <c r="F11" s="563"/>
      <c r="G11" s="563"/>
      <c r="H11" s="563"/>
      <c r="I11" s="563"/>
      <c r="J11" s="563"/>
      <c r="K11" s="563"/>
      <c r="L11" s="563"/>
      <c r="M11" s="563"/>
    </row>
    <row r="12" spans="1:13" ht="79.900000000000006" customHeight="1" x14ac:dyDescent="0.25">
      <c r="A12" s="562" t="s">
        <v>483</v>
      </c>
      <c r="B12" s="562"/>
      <c r="C12" s="562"/>
      <c r="D12" s="562"/>
      <c r="E12" s="562"/>
      <c r="F12" s="562"/>
      <c r="G12" s="562"/>
      <c r="H12" s="562"/>
      <c r="I12" s="562"/>
      <c r="J12" s="562"/>
      <c r="K12" s="562"/>
      <c r="L12" s="562"/>
      <c r="M12" s="562"/>
    </row>
    <row r="14" spans="1:13" ht="60" customHeight="1" x14ac:dyDescent="0.25">
      <c r="A14" s="564" t="s">
        <v>347</v>
      </c>
      <c r="B14" s="564"/>
      <c r="C14" s="564"/>
      <c r="D14" s="564"/>
      <c r="E14" s="564"/>
      <c r="F14" s="564"/>
      <c r="G14" s="564"/>
      <c r="H14" s="564"/>
      <c r="I14" s="564"/>
      <c r="J14" s="564"/>
      <c r="K14" s="564"/>
      <c r="L14" s="564"/>
      <c r="M14" s="564"/>
    </row>
    <row r="15" spans="1:13" ht="108" customHeight="1" x14ac:dyDescent="0.25">
      <c r="A15" s="568" t="s">
        <v>484</v>
      </c>
      <c r="B15" s="569"/>
      <c r="C15" s="569"/>
      <c r="D15" s="569"/>
      <c r="E15" s="569"/>
      <c r="F15" s="569"/>
      <c r="G15" s="569"/>
      <c r="H15" s="569"/>
      <c r="I15" s="569"/>
      <c r="J15" s="569"/>
      <c r="K15" s="569"/>
      <c r="L15" s="569"/>
      <c r="M15" s="570"/>
    </row>
    <row r="17" spans="1:13" ht="51" customHeight="1" x14ac:dyDescent="0.25">
      <c r="A17" s="564" t="s">
        <v>414</v>
      </c>
      <c r="B17" s="564"/>
      <c r="C17" s="564"/>
      <c r="D17" s="564"/>
      <c r="E17" s="564"/>
      <c r="F17" s="564"/>
      <c r="G17" s="564"/>
      <c r="H17" s="564"/>
      <c r="I17" s="564"/>
      <c r="J17" s="564"/>
      <c r="K17" s="564"/>
      <c r="L17" s="564"/>
      <c r="M17" s="564"/>
    </row>
    <row r="18" spans="1:13" ht="183" customHeight="1" x14ac:dyDescent="0.25">
      <c r="A18" s="559" t="s">
        <v>485</v>
      </c>
      <c r="B18" s="560"/>
      <c r="C18" s="560"/>
      <c r="D18" s="560"/>
      <c r="E18" s="560"/>
      <c r="F18" s="560"/>
      <c r="G18" s="560"/>
      <c r="H18" s="560"/>
      <c r="I18" s="560"/>
      <c r="J18" s="560"/>
      <c r="K18" s="560"/>
      <c r="L18" s="560"/>
      <c r="M18" s="561"/>
    </row>
    <row r="19" spans="1:13" ht="22.5" customHeight="1" x14ac:dyDescent="0.25">
      <c r="A19" s="162"/>
      <c r="B19" s="162"/>
      <c r="C19" s="162"/>
      <c r="D19" s="162"/>
      <c r="E19" s="162"/>
      <c r="F19" s="162"/>
      <c r="G19" s="162"/>
      <c r="H19" s="162"/>
      <c r="I19" s="162"/>
      <c r="J19" s="162"/>
      <c r="K19" s="162"/>
      <c r="L19" s="162"/>
      <c r="M19" s="162"/>
    </row>
    <row r="20" spans="1:13" ht="26.25" customHeight="1" x14ac:dyDescent="0.25">
      <c r="A20" s="163"/>
      <c r="B20" s="163"/>
      <c r="C20" s="163"/>
      <c r="D20" s="163"/>
      <c r="E20" s="163"/>
      <c r="F20" s="163"/>
      <c r="G20" s="163"/>
      <c r="H20" s="163"/>
      <c r="I20" s="163"/>
      <c r="J20" s="163"/>
      <c r="K20" s="163"/>
      <c r="L20" s="163"/>
      <c r="M20" s="163"/>
    </row>
    <row r="21" spans="1:13" ht="24" customHeight="1" x14ac:dyDescent="0.25"/>
    <row r="23" spans="1:13" ht="24.75" customHeight="1" x14ac:dyDescent="0.25"/>
  </sheetData>
  <mergeCells count="13">
    <mergeCell ref="A18:M18"/>
    <mergeCell ref="A9:M9"/>
    <mergeCell ref="A11:M11"/>
    <mergeCell ref="A12:M12"/>
    <mergeCell ref="A14:M14"/>
    <mergeCell ref="A15:M15"/>
    <mergeCell ref="A17:M17"/>
    <mergeCell ref="A8:M8"/>
    <mergeCell ref="A1:M1"/>
    <mergeCell ref="A3:M3"/>
    <mergeCell ref="A4:M4"/>
    <mergeCell ref="A5:M5"/>
    <mergeCell ref="A6:M6"/>
  </mergeCells>
  <pageMargins left="0.7" right="0.7" top="0.75" bottom="0.75" header="0.3" footer="0.3"/>
  <pageSetup scale="90"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F8"/>
  <sheetViews>
    <sheetView workbookViewId="0">
      <selection activeCell="B13" sqref="B13"/>
    </sheetView>
  </sheetViews>
  <sheetFormatPr defaultRowHeight="15" x14ac:dyDescent="0.25"/>
  <cols>
    <col min="1" max="1" width="17.7109375" bestFit="1" customWidth="1"/>
    <col min="2" max="2" width="18" customWidth="1"/>
    <col min="3" max="3" width="13.28515625" hidden="1" customWidth="1"/>
    <col min="4" max="4" width="13.7109375" customWidth="1"/>
    <col min="5" max="5" width="13.85546875" customWidth="1"/>
    <col min="6" max="6" width="15.42578125" customWidth="1"/>
  </cols>
  <sheetData>
    <row r="1" spans="1:6" x14ac:dyDescent="0.25">
      <c r="A1" s="2" t="s">
        <v>0</v>
      </c>
      <c r="B1" s="266">
        <v>2011</v>
      </c>
      <c r="C1" s="2" t="s">
        <v>35</v>
      </c>
      <c r="D1" s="3">
        <v>2012</v>
      </c>
      <c r="E1" s="3">
        <v>2013</v>
      </c>
      <c r="F1" s="3">
        <v>2014</v>
      </c>
    </row>
    <row r="2" spans="1:6" x14ac:dyDescent="0.25">
      <c r="A2" s="2" t="s">
        <v>4</v>
      </c>
      <c r="B2" s="11">
        <v>21463000</v>
      </c>
      <c r="C2" s="2">
        <v>1432.7</v>
      </c>
      <c r="D2" s="571">
        <v>32767129</v>
      </c>
      <c r="E2" s="11">
        <v>48959247</v>
      </c>
      <c r="F2" s="11"/>
    </row>
    <row r="3" spans="1:6" x14ac:dyDescent="0.25">
      <c r="A3" s="2" t="s">
        <v>1</v>
      </c>
      <c r="B3" s="11">
        <v>11856677</v>
      </c>
      <c r="C3" s="2">
        <v>861.7</v>
      </c>
      <c r="D3" s="11">
        <v>18266677</v>
      </c>
      <c r="E3" s="11">
        <v>16071044</v>
      </c>
      <c r="F3" s="11">
        <v>15175069</v>
      </c>
    </row>
    <row r="4" spans="1:6" x14ac:dyDescent="0.25">
      <c r="A4" s="2" t="s">
        <v>2</v>
      </c>
      <c r="B4" s="11">
        <v>263000</v>
      </c>
      <c r="C4">
        <v>164.8</v>
      </c>
      <c r="D4">
        <v>0</v>
      </c>
      <c r="E4" s="11">
        <v>8500000</v>
      </c>
      <c r="F4">
        <v>0</v>
      </c>
    </row>
    <row r="5" spans="1:6" x14ac:dyDescent="0.25">
      <c r="A5" s="3" t="s">
        <v>3</v>
      </c>
      <c r="B5" s="11">
        <v>3153000</v>
      </c>
      <c r="C5" s="3">
        <v>10.8</v>
      </c>
      <c r="D5">
        <v>1000000</v>
      </c>
      <c r="E5" s="11">
        <v>1000000</v>
      </c>
      <c r="F5" s="11">
        <v>1000000</v>
      </c>
    </row>
    <row r="6" spans="1:6" x14ac:dyDescent="0.25">
      <c r="A6" s="3"/>
      <c r="C6" s="2"/>
    </row>
    <row r="8" spans="1:6" ht="30" x14ac:dyDescent="0.25">
      <c r="A8" s="22" t="s">
        <v>89</v>
      </c>
      <c r="B8" t="s">
        <v>486</v>
      </c>
      <c r="D8" t="s">
        <v>452</v>
      </c>
      <c r="E8" t="s">
        <v>487</v>
      </c>
      <c r="F8" t="s">
        <v>488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Y7"/>
  <sheetViews>
    <sheetView workbookViewId="0">
      <selection activeCell="D12" sqref="D12"/>
    </sheetView>
  </sheetViews>
  <sheetFormatPr defaultRowHeight="15" x14ac:dyDescent="0.25"/>
  <cols>
    <col min="1" max="1" width="31.140625" customWidth="1"/>
  </cols>
  <sheetData>
    <row r="1" spans="1:25" x14ac:dyDescent="0.25">
      <c r="B1" s="4" t="s">
        <v>7</v>
      </c>
      <c r="C1" s="4" t="s">
        <v>8</v>
      </c>
      <c r="D1" s="4" t="s">
        <v>9</v>
      </c>
      <c r="E1" s="4" t="s">
        <v>10</v>
      </c>
      <c r="F1" s="4" t="s">
        <v>11</v>
      </c>
      <c r="G1" s="4" t="s">
        <v>12</v>
      </c>
      <c r="H1" s="4" t="s">
        <v>13</v>
      </c>
      <c r="I1" s="4" t="s">
        <v>14</v>
      </c>
      <c r="J1" s="4" t="s">
        <v>15</v>
      </c>
      <c r="K1" s="4" t="s">
        <v>16</v>
      </c>
      <c r="L1" s="4" t="s">
        <v>17</v>
      </c>
      <c r="M1" s="4" t="s">
        <v>18</v>
      </c>
      <c r="N1" s="4" t="s">
        <v>19</v>
      </c>
      <c r="O1" s="4" t="s">
        <v>20</v>
      </c>
      <c r="P1" s="4" t="s">
        <v>21</v>
      </c>
      <c r="Q1" s="4" t="s">
        <v>22</v>
      </c>
      <c r="R1" s="4" t="s">
        <v>23</v>
      </c>
      <c r="S1" s="4" t="s">
        <v>24</v>
      </c>
      <c r="T1" s="4" t="s">
        <v>25</v>
      </c>
      <c r="U1" s="4" t="s">
        <v>26</v>
      </c>
      <c r="V1" s="4" t="s">
        <v>27</v>
      </c>
      <c r="W1" s="4" t="s">
        <v>28</v>
      </c>
      <c r="X1" s="5" t="s">
        <v>29</v>
      </c>
      <c r="Y1">
        <v>2013</v>
      </c>
    </row>
    <row r="2" spans="1:25" x14ac:dyDescent="0.25">
      <c r="A2" t="s">
        <v>370</v>
      </c>
      <c r="B2">
        <v>2240</v>
      </c>
      <c r="C2">
        <v>2200</v>
      </c>
      <c r="D2">
        <v>1540</v>
      </c>
      <c r="E2">
        <v>1140</v>
      </c>
      <c r="F2">
        <v>910</v>
      </c>
      <c r="G2">
        <v>1530</v>
      </c>
      <c r="H2">
        <v>1790</v>
      </c>
      <c r="I2">
        <v>2050</v>
      </c>
      <c r="J2">
        <v>2090</v>
      </c>
      <c r="K2">
        <v>2010</v>
      </c>
      <c r="L2">
        <v>2190</v>
      </c>
      <c r="M2">
        <v>2290</v>
      </c>
      <c r="N2">
        <v>2690</v>
      </c>
      <c r="O2">
        <v>2820</v>
      </c>
      <c r="P2">
        <v>3080</v>
      </c>
      <c r="Q2">
        <v>3570</v>
      </c>
      <c r="R2">
        <v>4240</v>
      </c>
      <c r="S2">
        <v>5290</v>
      </c>
      <c r="T2">
        <v>5690</v>
      </c>
      <c r="U2">
        <v>6160</v>
      </c>
      <c r="V2">
        <v>6190</v>
      </c>
      <c r="W2">
        <v>6340</v>
      </c>
      <c r="X2">
        <v>6580</v>
      </c>
      <c r="Y2">
        <v>7000</v>
      </c>
    </row>
    <row r="3" spans="1:25" x14ac:dyDescent="0.25">
      <c r="A3" t="s">
        <v>371</v>
      </c>
      <c r="B3">
        <v>23176706274.133972</v>
      </c>
      <c r="C3">
        <v>23483230309.973148</v>
      </c>
      <c r="D3">
        <v>16983075012.676376</v>
      </c>
      <c r="E3">
        <v>13011357592.637749</v>
      </c>
      <c r="F3">
        <v>10727131040.85071</v>
      </c>
      <c r="G3">
        <v>18479728682.429775</v>
      </c>
      <c r="H3">
        <v>22348683005.856354</v>
      </c>
      <c r="I3">
        <v>26223933476.225468</v>
      </c>
      <c r="J3">
        <v>27497916388.05307</v>
      </c>
      <c r="K3">
        <v>27198229820.810223</v>
      </c>
      <c r="L3">
        <v>30502331198.077976</v>
      </c>
      <c r="M3">
        <v>32889365790.066593</v>
      </c>
      <c r="N3">
        <v>40030713920.698029</v>
      </c>
      <c r="O3">
        <v>43422096317.456474</v>
      </c>
      <c r="P3">
        <v>49200097866.482033</v>
      </c>
      <c r="Q3">
        <v>58999972304.724869</v>
      </c>
      <c r="R3">
        <v>72519667417.744858</v>
      </c>
      <c r="S3">
        <v>93751010999.532669</v>
      </c>
      <c r="T3">
        <v>104256919440.11717</v>
      </c>
      <c r="U3">
        <v>116662030077.9733</v>
      </c>
      <c r="V3">
        <v>121026220862.63513</v>
      </c>
      <c r="W3">
        <v>127954892507.6635</v>
      </c>
      <c r="X3">
        <v>137086701088.60789</v>
      </c>
      <c r="Y3">
        <v>150204583434.82831</v>
      </c>
    </row>
    <row r="4" spans="1:25" x14ac:dyDescent="0.25">
      <c r="A4" t="s">
        <v>36</v>
      </c>
      <c r="B4" s="43">
        <f>('Chart IV - Epi'!B4)</f>
        <v>11000</v>
      </c>
      <c r="C4" s="43">
        <f>('Chart IV - Epi'!C4)</f>
        <v>18000</v>
      </c>
      <c r="D4" s="43">
        <f>('Chart IV - Epi'!D4)</f>
        <v>26000</v>
      </c>
      <c r="E4" s="43">
        <f>('Chart IV - Epi'!E4)</f>
        <v>37000</v>
      </c>
      <c r="F4" s="43">
        <f>('Chart IV - Epi'!F4)</f>
        <v>48000</v>
      </c>
      <c r="G4" s="43">
        <f>('Chart IV - Epi'!G4)</f>
        <v>60000</v>
      </c>
      <c r="H4" s="43">
        <f>('Chart IV - Epi'!H4)</f>
        <v>73000</v>
      </c>
      <c r="I4" s="43">
        <f>('Chart IV - Epi'!I4)</f>
        <v>86000</v>
      </c>
      <c r="J4" s="43">
        <f>('Chart IV - Epi'!J4)</f>
        <v>96000</v>
      </c>
      <c r="K4" s="43">
        <f>('Chart IV - Epi'!K4)</f>
        <v>100000</v>
      </c>
      <c r="L4" s="43">
        <f>('Chart IV - Epi'!L4)</f>
        <v>110000</v>
      </c>
      <c r="M4" s="43">
        <f>('Chart IV - Epi'!M4)</f>
        <v>120000</v>
      </c>
      <c r="N4" s="43">
        <f>('Chart IV - Epi'!N4)</f>
        <v>130000</v>
      </c>
      <c r="O4" s="43">
        <f>('Chart IV - Epi'!O4)</f>
        <v>140000</v>
      </c>
      <c r="P4" s="43">
        <f>('Chart IV - Epi'!P4)</f>
        <v>150000</v>
      </c>
      <c r="Q4" s="43">
        <f>('Chart IV - Epi'!Q4)</f>
        <v>150000</v>
      </c>
      <c r="R4" s="43">
        <f>('Chart IV - Epi'!R4)</f>
        <v>160000</v>
      </c>
      <c r="S4" s="43">
        <f>('Chart IV - Epi'!S4)</f>
        <v>170000</v>
      </c>
      <c r="T4" s="43">
        <f>('Chart IV - Epi'!T4)</f>
        <v>180000</v>
      </c>
      <c r="U4" s="43">
        <f>('Chart IV - Epi'!U4)</f>
        <v>200000</v>
      </c>
      <c r="V4" s="43">
        <f>('Chart IV - Epi'!V4)</f>
        <v>210000</v>
      </c>
      <c r="W4" s="43">
        <f>('Chart IV - Epi'!W4)</f>
        <v>220000</v>
      </c>
      <c r="X4" s="43">
        <f>('Chart IV - Epi'!X4)</f>
        <v>240000</v>
      </c>
      <c r="Y4" s="43">
        <f>('Chart IV - Epi'!Y4)</f>
        <v>250000</v>
      </c>
    </row>
    <row r="5" spans="1:25" x14ac:dyDescent="0.25">
      <c r="A5" t="s">
        <v>372</v>
      </c>
      <c r="B5">
        <f>B3/B4</f>
        <v>2106973.297648543</v>
      </c>
      <c r="C5">
        <f t="shared" ref="C5:Y5" si="0">C3/C4</f>
        <v>1304623.9061096194</v>
      </c>
      <c r="D5">
        <f t="shared" si="0"/>
        <v>653195.19279524521</v>
      </c>
      <c r="E5">
        <f t="shared" si="0"/>
        <v>351658.31331453373</v>
      </c>
      <c r="F5">
        <f t="shared" si="0"/>
        <v>223481.89668438979</v>
      </c>
      <c r="G5">
        <f t="shared" si="0"/>
        <v>307995.47804049624</v>
      </c>
      <c r="H5">
        <f t="shared" si="0"/>
        <v>306146.34254597744</v>
      </c>
      <c r="I5">
        <f t="shared" si="0"/>
        <v>304929.45902587753</v>
      </c>
      <c r="J5">
        <f t="shared" si="0"/>
        <v>286436.62904221949</v>
      </c>
      <c r="K5">
        <f t="shared" si="0"/>
        <v>271982.29820810223</v>
      </c>
      <c r="L5">
        <f t="shared" si="0"/>
        <v>277293.91998252703</v>
      </c>
      <c r="M5">
        <f t="shared" si="0"/>
        <v>274078.04825055494</v>
      </c>
      <c r="N5">
        <f t="shared" si="0"/>
        <v>307928.56862075406</v>
      </c>
      <c r="O5">
        <f t="shared" si="0"/>
        <v>310157.8308389748</v>
      </c>
      <c r="P5">
        <f t="shared" si="0"/>
        <v>328000.65244321356</v>
      </c>
      <c r="Q5">
        <f t="shared" si="0"/>
        <v>393333.14869816578</v>
      </c>
      <c r="R5">
        <f t="shared" si="0"/>
        <v>453247.92136090534</v>
      </c>
      <c r="S5">
        <f t="shared" si="0"/>
        <v>551476.53529136861</v>
      </c>
      <c r="T5">
        <f t="shared" si="0"/>
        <v>579205.108000651</v>
      </c>
      <c r="U5">
        <f t="shared" si="0"/>
        <v>583310.15038986644</v>
      </c>
      <c r="V5">
        <f t="shared" si="0"/>
        <v>576315.33744111971</v>
      </c>
      <c r="W5">
        <f t="shared" si="0"/>
        <v>581613.14776210685</v>
      </c>
      <c r="X5">
        <f t="shared" si="0"/>
        <v>571194.58786919957</v>
      </c>
      <c r="Y5">
        <f t="shared" si="0"/>
        <v>600818.33373931318</v>
      </c>
    </row>
    <row r="7" spans="1:25" x14ac:dyDescent="0.25">
      <c r="A7" t="s">
        <v>72</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11"/>
  <sheetViews>
    <sheetView topLeftCell="A2" workbookViewId="0">
      <selection activeCell="B4" sqref="B4"/>
    </sheetView>
  </sheetViews>
  <sheetFormatPr defaultRowHeight="15" x14ac:dyDescent="0.25"/>
  <cols>
    <col min="1" max="1" width="13.7109375" customWidth="1"/>
    <col min="2" max="2" width="16.7109375" customWidth="1"/>
  </cols>
  <sheetData>
    <row r="1" spans="1:2" x14ac:dyDescent="0.3">
      <c r="A1" s="2" t="s">
        <v>0</v>
      </c>
      <c r="B1" s="2" t="s">
        <v>41</v>
      </c>
    </row>
    <row r="2" spans="1:2" x14ac:dyDescent="0.3">
      <c r="A2" s="2" t="s">
        <v>36</v>
      </c>
      <c r="B2" s="10">
        <v>250000</v>
      </c>
    </row>
    <row r="3" spans="1:2" x14ac:dyDescent="0.3">
      <c r="A3" s="2" t="s">
        <v>42</v>
      </c>
      <c r="B3" s="10"/>
    </row>
    <row r="4" spans="1:2" x14ac:dyDescent="0.3">
      <c r="A4" s="2" t="s">
        <v>43</v>
      </c>
      <c r="B4" s="10">
        <v>65000</v>
      </c>
    </row>
    <row r="5" spans="1:2" x14ac:dyDescent="0.3">
      <c r="A5" s="2" t="s">
        <v>44</v>
      </c>
      <c r="B5" s="10"/>
    </row>
    <row r="6" spans="1:2" ht="30" x14ac:dyDescent="0.25">
      <c r="A6" s="22" t="s">
        <v>368</v>
      </c>
      <c r="B6" s="11"/>
    </row>
    <row r="8" spans="1:2" x14ac:dyDescent="0.25">
      <c r="A8" t="s">
        <v>91</v>
      </c>
    </row>
    <row r="11" spans="1:2" x14ac:dyDescent="0.25">
      <c r="A11" t="s">
        <v>369</v>
      </c>
    </row>
  </sheetData>
  <pageMargins left="0.7" right="0.7" top="0.75" bottom="0.75" header="0.3" footer="0.3"/>
  <drawing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Y7"/>
  <sheetViews>
    <sheetView topLeftCell="G1" workbookViewId="0">
      <selection activeCell="B2" sqref="B2:Y5"/>
    </sheetView>
  </sheetViews>
  <sheetFormatPr defaultRowHeight="15" x14ac:dyDescent="0.25"/>
  <cols>
    <col min="1" max="1" width="16.42578125" bestFit="1" customWidth="1"/>
  </cols>
  <sheetData>
    <row r="1" spans="1:25" x14ac:dyDescent="0.25">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x14ac:dyDescent="0.25">
      <c r="A2" t="s">
        <v>5</v>
      </c>
      <c r="B2" s="42">
        <v>0.2</v>
      </c>
      <c r="C2" s="21">
        <v>0.4</v>
      </c>
      <c r="D2" s="21">
        <v>0.5</v>
      </c>
      <c r="E2" s="21">
        <v>0.7</v>
      </c>
      <c r="F2" s="21">
        <v>0.9</v>
      </c>
      <c r="G2" s="21">
        <v>1.1000000000000001</v>
      </c>
      <c r="H2" s="21">
        <v>1.3</v>
      </c>
      <c r="I2" s="21">
        <v>1.5</v>
      </c>
      <c r="J2" s="21">
        <v>1.6</v>
      </c>
      <c r="K2" s="21">
        <v>1.7</v>
      </c>
      <c r="L2" s="21">
        <v>1.7</v>
      </c>
      <c r="M2" s="21">
        <v>1.8</v>
      </c>
      <c r="N2" s="21">
        <v>1.8</v>
      </c>
      <c r="O2" s="21">
        <v>1.9</v>
      </c>
      <c r="P2" s="21">
        <v>1.9</v>
      </c>
      <c r="Q2" s="21">
        <v>1.9</v>
      </c>
      <c r="R2" s="21">
        <v>1.9</v>
      </c>
      <c r="S2" s="21">
        <v>2</v>
      </c>
      <c r="T2" s="21">
        <v>2</v>
      </c>
      <c r="U2" s="21">
        <v>2.1</v>
      </c>
      <c r="V2" s="21">
        <v>2.2000000000000002</v>
      </c>
      <c r="W2" s="21">
        <v>2.2000000000000002</v>
      </c>
      <c r="X2" s="21">
        <v>2.2999999999999998</v>
      </c>
      <c r="Y2" s="21">
        <v>2.4</v>
      </c>
    </row>
    <row r="3" spans="1:25" x14ac:dyDescent="0.25">
      <c r="A3" t="s">
        <v>6</v>
      </c>
      <c r="B3" s="42">
        <v>0.1</v>
      </c>
      <c r="C3" s="21">
        <v>0.16</v>
      </c>
      <c r="D3" s="21">
        <v>0.2</v>
      </c>
      <c r="E3" s="21">
        <v>0.23</v>
      </c>
      <c r="F3" s="21">
        <v>0.25</v>
      </c>
      <c r="G3" s="21">
        <v>0.27</v>
      </c>
      <c r="H3" s="21">
        <v>0.28999999999999998</v>
      </c>
      <c r="I3" s="21">
        <v>0.31</v>
      </c>
      <c r="J3" s="21">
        <v>0.24</v>
      </c>
      <c r="K3" s="21">
        <v>0.24</v>
      </c>
      <c r="L3" s="21">
        <v>0.24</v>
      </c>
      <c r="M3" s="21">
        <v>0.24</v>
      </c>
      <c r="N3" s="21">
        <v>0.25</v>
      </c>
      <c r="O3" s="21">
        <v>0.25</v>
      </c>
      <c r="P3" s="21">
        <v>0.24</v>
      </c>
      <c r="Q3" s="21">
        <v>0.25</v>
      </c>
      <c r="R3" s="21">
        <v>0.25</v>
      </c>
      <c r="S3" s="21">
        <v>0.24</v>
      </c>
      <c r="T3" s="21">
        <v>0.25</v>
      </c>
      <c r="U3" s="21">
        <v>0.25</v>
      </c>
      <c r="V3" s="21">
        <v>0.26</v>
      </c>
      <c r="W3" s="21">
        <v>0.28000000000000003</v>
      </c>
      <c r="X3" s="21">
        <v>0.28000000000000003</v>
      </c>
      <c r="Y3" s="21">
        <v>0.28000000000000003</v>
      </c>
    </row>
    <row r="4" spans="1:25" x14ac:dyDescent="0.25">
      <c r="A4" t="s">
        <v>36</v>
      </c>
      <c r="B4" s="41">
        <v>11000</v>
      </c>
      <c r="C4" s="20">
        <v>18000</v>
      </c>
      <c r="D4" s="20">
        <v>26000</v>
      </c>
      <c r="E4" s="20">
        <v>37000</v>
      </c>
      <c r="F4" s="20">
        <v>48000</v>
      </c>
      <c r="G4" s="20">
        <v>60000</v>
      </c>
      <c r="H4" s="20">
        <v>73000</v>
      </c>
      <c r="I4" s="20">
        <v>86000</v>
      </c>
      <c r="J4" s="20">
        <v>96000</v>
      </c>
      <c r="K4" s="20">
        <v>100000</v>
      </c>
      <c r="L4" s="20">
        <v>110000</v>
      </c>
      <c r="M4" s="20">
        <v>120000</v>
      </c>
      <c r="N4" s="20">
        <v>130000</v>
      </c>
      <c r="O4" s="20">
        <v>140000</v>
      </c>
      <c r="P4" s="20">
        <v>150000</v>
      </c>
      <c r="Q4" s="20">
        <v>150000</v>
      </c>
      <c r="R4" s="20">
        <v>160000</v>
      </c>
      <c r="S4" s="20">
        <v>170000</v>
      </c>
      <c r="T4" s="20">
        <v>180000</v>
      </c>
      <c r="U4" s="20">
        <v>200000</v>
      </c>
      <c r="V4" s="20">
        <v>210000</v>
      </c>
      <c r="W4" s="20">
        <v>220000</v>
      </c>
      <c r="X4" s="20">
        <v>240000</v>
      </c>
      <c r="Y4" s="20">
        <v>250000</v>
      </c>
    </row>
    <row r="5" spans="1:25" x14ac:dyDescent="0.25">
      <c r="A5" t="s">
        <v>85</v>
      </c>
      <c r="B5" s="41" t="s">
        <v>86</v>
      </c>
      <c r="C5" s="20" t="s">
        <v>86</v>
      </c>
      <c r="D5" s="20" t="s">
        <v>87</v>
      </c>
      <c r="E5" s="21">
        <v>1000</v>
      </c>
      <c r="F5" s="21">
        <v>1500</v>
      </c>
      <c r="G5" s="21">
        <v>2100</v>
      </c>
      <c r="H5" s="21">
        <v>2900</v>
      </c>
      <c r="I5" s="21">
        <v>3700</v>
      </c>
      <c r="J5" s="21">
        <v>4700</v>
      </c>
      <c r="K5" s="21">
        <v>5700</v>
      </c>
      <c r="L5" s="21">
        <v>6700</v>
      </c>
      <c r="M5" s="21">
        <v>7800</v>
      </c>
      <c r="N5" s="21">
        <v>8800</v>
      </c>
      <c r="O5" s="21">
        <v>9700</v>
      </c>
      <c r="P5" s="20">
        <v>11000</v>
      </c>
      <c r="Q5" s="20">
        <v>11000</v>
      </c>
      <c r="R5" s="20">
        <v>11000</v>
      </c>
      <c r="S5" s="20">
        <v>10000</v>
      </c>
      <c r="T5" s="20">
        <v>10000</v>
      </c>
      <c r="U5" s="21">
        <v>9800</v>
      </c>
      <c r="V5" s="20">
        <v>10000</v>
      </c>
      <c r="W5" s="20">
        <v>11000</v>
      </c>
      <c r="X5" s="20">
        <v>11000</v>
      </c>
      <c r="Y5" s="20">
        <v>12000</v>
      </c>
    </row>
    <row r="7" spans="1:25" x14ac:dyDescent="0.25">
      <c r="A7" t="s">
        <v>73</v>
      </c>
    </row>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Y8"/>
  <sheetViews>
    <sheetView workbookViewId="0">
      <selection activeCell="T12" sqref="T12"/>
    </sheetView>
  </sheetViews>
  <sheetFormatPr defaultRowHeight="15" x14ac:dyDescent="0.25"/>
  <cols>
    <col min="1" max="1" width="35.42578125" bestFit="1" customWidth="1"/>
  </cols>
  <sheetData>
    <row r="1" spans="1:25" x14ac:dyDescent="0.25">
      <c r="A1" t="s">
        <v>37</v>
      </c>
      <c r="B1" t="s">
        <v>7</v>
      </c>
      <c r="C1" t="s">
        <v>8</v>
      </c>
      <c r="D1" t="s">
        <v>9</v>
      </c>
      <c r="E1" t="s">
        <v>10</v>
      </c>
      <c r="F1" t="s">
        <v>11</v>
      </c>
      <c r="G1" t="s">
        <v>12</v>
      </c>
      <c r="H1" t="s">
        <v>13</v>
      </c>
      <c r="I1" t="s">
        <v>14</v>
      </c>
      <c r="J1" t="s">
        <v>15</v>
      </c>
      <c r="K1" t="s">
        <v>16</v>
      </c>
      <c r="L1" t="s">
        <v>17</v>
      </c>
      <c r="M1" t="s">
        <v>18</v>
      </c>
      <c r="N1" t="s">
        <v>19</v>
      </c>
      <c r="O1" t="s">
        <v>20</v>
      </c>
      <c r="P1" t="s">
        <v>21</v>
      </c>
      <c r="Q1" t="s">
        <v>22</v>
      </c>
      <c r="R1" t="s">
        <v>23</v>
      </c>
      <c r="S1" t="s">
        <v>24</v>
      </c>
      <c r="T1" t="s">
        <v>25</v>
      </c>
      <c r="U1" t="s">
        <v>26</v>
      </c>
      <c r="V1" t="s">
        <v>27</v>
      </c>
      <c r="W1" t="s">
        <v>28</v>
      </c>
      <c r="X1" t="s">
        <v>29</v>
      </c>
      <c r="Y1" t="s">
        <v>38</v>
      </c>
    </row>
    <row r="2" spans="1:25" x14ac:dyDescent="0.25">
      <c r="A2" t="s">
        <v>39</v>
      </c>
      <c r="B2">
        <v>10333844</v>
      </c>
      <c r="C2">
        <v>10652727</v>
      </c>
      <c r="D2">
        <v>11002758</v>
      </c>
      <c r="E2">
        <v>11372156</v>
      </c>
      <c r="F2">
        <v>11743432</v>
      </c>
      <c r="G2">
        <v>12104952</v>
      </c>
      <c r="H2">
        <v>12451945</v>
      </c>
      <c r="I2">
        <v>12791388</v>
      </c>
      <c r="J2">
        <v>13137542</v>
      </c>
      <c r="K2">
        <v>13510616</v>
      </c>
      <c r="L2">
        <v>13924930</v>
      </c>
      <c r="M2">
        <v>14385283</v>
      </c>
      <c r="N2">
        <v>14886574</v>
      </c>
      <c r="O2">
        <v>15421075</v>
      </c>
      <c r="P2">
        <v>15976715</v>
      </c>
      <c r="Q2">
        <v>16544376</v>
      </c>
      <c r="R2">
        <v>17122409</v>
      </c>
      <c r="S2">
        <v>17712824</v>
      </c>
      <c r="T2">
        <v>18314441</v>
      </c>
      <c r="U2">
        <v>18926650</v>
      </c>
      <c r="V2">
        <v>19549124</v>
      </c>
      <c r="W2">
        <v>20180490</v>
      </c>
      <c r="X2">
        <v>20820525</v>
      </c>
      <c r="Y2">
        <v>21471618</v>
      </c>
    </row>
    <row r="3" spans="1:25" x14ac:dyDescent="0.25">
      <c r="A3" t="s">
        <v>45</v>
      </c>
      <c r="B3">
        <v>2.77389694815475</v>
      </c>
      <c r="C3">
        <v>3.0391581765854099</v>
      </c>
      <c r="D3">
        <v>3.23300529276348</v>
      </c>
      <c r="E3">
        <v>3.3021942954018701</v>
      </c>
      <c r="F3">
        <v>3.2126193981626998</v>
      </c>
      <c r="G3">
        <v>3.03205194986527</v>
      </c>
      <c r="H3">
        <v>2.8262210529909799</v>
      </c>
      <c r="I3">
        <v>2.6895296377191902</v>
      </c>
      <c r="J3">
        <v>2.6701801167571899</v>
      </c>
      <c r="K3">
        <v>2.8001813634330399</v>
      </c>
      <c r="L3">
        <v>3.0205012083160199</v>
      </c>
      <c r="M3">
        <v>3.2524911210032599</v>
      </c>
      <c r="N3">
        <v>3.4254062834091599</v>
      </c>
      <c r="O3">
        <v>3.5275347446665299</v>
      </c>
      <c r="P3">
        <v>3.5397269382483199</v>
      </c>
      <c r="Q3">
        <v>3.4913875596481998</v>
      </c>
      <c r="R3">
        <v>3.43418480908415</v>
      </c>
      <c r="S3">
        <v>3.3900823584721498</v>
      </c>
      <c r="T3">
        <v>3.34009773184196</v>
      </c>
      <c r="U3">
        <v>3.2881107450101998</v>
      </c>
      <c r="V3">
        <v>3.2359495458744898</v>
      </c>
      <c r="W3">
        <v>3.17858188541569</v>
      </c>
      <c r="X3">
        <v>3.1222982909758099</v>
      </c>
      <c r="Y3">
        <v>3.07926910127581</v>
      </c>
    </row>
    <row r="4" spans="1:25" ht="19.5" customHeight="1" x14ac:dyDescent="0.25">
      <c r="A4" t="s">
        <v>40</v>
      </c>
      <c r="B4">
        <v>7.165</v>
      </c>
      <c r="C4">
        <v>7.1429999999999998</v>
      </c>
      <c r="D4">
        <v>7.1159999999999997</v>
      </c>
      <c r="E4">
        <v>7.0869999999999997</v>
      </c>
      <c r="F4">
        <v>7.0540000000000003</v>
      </c>
      <c r="G4">
        <v>7.0190000000000001</v>
      </c>
      <c r="H4">
        <v>6.984</v>
      </c>
      <c r="I4">
        <v>6.9489999999999998</v>
      </c>
      <c r="J4">
        <v>6.9130000000000003</v>
      </c>
      <c r="K4">
        <v>6.8780000000000001</v>
      </c>
      <c r="L4">
        <v>6.8440000000000003</v>
      </c>
      <c r="M4">
        <v>6.8109999999999999</v>
      </c>
      <c r="N4">
        <v>6.7779999999999996</v>
      </c>
      <c r="O4">
        <v>6.7430000000000003</v>
      </c>
      <c r="P4">
        <v>6.7039999999999997</v>
      </c>
      <c r="Q4">
        <v>6.657</v>
      </c>
      <c r="R4">
        <v>6.5979999999999999</v>
      </c>
      <c r="S4">
        <v>6.5229999999999997</v>
      </c>
      <c r="T4">
        <v>6.4340000000000002</v>
      </c>
      <c r="U4">
        <v>6.3310000000000004</v>
      </c>
      <c r="V4">
        <v>6.218</v>
      </c>
      <c r="W4">
        <v>6.0990000000000002</v>
      </c>
      <c r="X4">
        <v>5.9790000000000001</v>
      </c>
    </row>
    <row r="8" spans="1:25" x14ac:dyDescent="0.25">
      <c r="A8" t="s">
        <v>74</v>
      </c>
    </row>
  </sheetData>
  <pageMargins left="0.7" right="0.7" top="0.75" bottom="0.75" header="0.3" footer="0.3"/>
  <drawing r:id="rId1"/>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H28"/>
  <sheetViews>
    <sheetView topLeftCell="A2" workbookViewId="0">
      <selection activeCell="K16" sqref="K16"/>
    </sheetView>
  </sheetViews>
  <sheetFormatPr defaultRowHeight="15" x14ac:dyDescent="0.25"/>
  <cols>
    <col min="1" max="1" width="15.5703125" customWidth="1"/>
    <col min="2" max="3" width="10" customWidth="1"/>
    <col min="4" max="4" width="18" customWidth="1"/>
    <col min="5" max="5" width="17.42578125" customWidth="1"/>
    <col min="6" max="6" width="17.85546875" customWidth="1"/>
  </cols>
  <sheetData>
    <row r="3" spans="1:8" x14ac:dyDescent="0.25">
      <c r="A3" s="13" t="s">
        <v>71</v>
      </c>
      <c r="B3" s="13" t="s">
        <v>70</v>
      </c>
      <c r="C3" s="13" t="s">
        <v>69</v>
      </c>
      <c r="D3" s="13" t="s">
        <v>68</v>
      </c>
      <c r="E3" s="13" t="s">
        <v>67</v>
      </c>
      <c r="F3" s="13" t="s">
        <v>66</v>
      </c>
      <c r="G3" s="13" t="s">
        <v>65</v>
      </c>
      <c r="H3" s="13" t="s">
        <v>64</v>
      </c>
    </row>
    <row r="4" spans="1:8" x14ac:dyDescent="0.25">
      <c r="A4" s="13" t="s">
        <v>242</v>
      </c>
      <c r="B4" s="13">
        <v>2014</v>
      </c>
      <c r="C4" s="13" t="s">
        <v>63</v>
      </c>
      <c r="D4" s="170">
        <v>3163457</v>
      </c>
      <c r="E4" s="170">
        <v>1613928</v>
      </c>
      <c r="F4" s="170">
        <v>1549529</v>
      </c>
      <c r="G4" s="12">
        <f>-1*E4/$D$25</f>
        <v>-8.4551500290285478E-2</v>
      </c>
      <c r="H4" s="12">
        <f>F4/$D$25</f>
        <v>8.1177723971147267E-2</v>
      </c>
    </row>
    <row r="5" spans="1:8" x14ac:dyDescent="0.25">
      <c r="A5" s="13" t="s">
        <v>242</v>
      </c>
      <c r="B5" s="13">
        <v>2014</v>
      </c>
      <c r="C5" s="13" t="s">
        <v>62</v>
      </c>
      <c r="D5" s="170">
        <v>2668593</v>
      </c>
      <c r="E5" s="170">
        <v>1360646</v>
      </c>
      <c r="F5" s="170">
        <v>1307947</v>
      </c>
      <c r="G5" s="12">
        <f t="shared" ref="G5:G25" si="0">-1*E5/$D$25</f>
        <v>-7.128239962623846E-2</v>
      </c>
      <c r="H5" s="12">
        <f t="shared" ref="H5:H25" si="1">F5/$D$25</f>
        <v>6.8521570448110455E-2</v>
      </c>
    </row>
    <row r="6" spans="1:8" x14ac:dyDescent="0.25">
      <c r="A6" s="13" t="s">
        <v>242</v>
      </c>
      <c r="B6" s="13">
        <v>2014</v>
      </c>
      <c r="C6" s="13" t="s">
        <v>61</v>
      </c>
      <c r="D6" s="170">
        <v>2418497</v>
      </c>
      <c r="E6" s="170">
        <v>1232355</v>
      </c>
      <c r="F6" s="170">
        <v>1186142</v>
      </c>
      <c r="G6" s="12">
        <f t="shared" si="0"/>
        <v>-6.4561408030739148E-2</v>
      </c>
      <c r="H6" s="12">
        <f t="shared" si="1"/>
        <v>6.2140371601037837E-2</v>
      </c>
    </row>
    <row r="7" spans="1:8" x14ac:dyDescent="0.25">
      <c r="A7" s="13" t="s">
        <v>242</v>
      </c>
      <c r="B7" s="13">
        <v>2014</v>
      </c>
      <c r="C7" s="13" t="s">
        <v>60</v>
      </c>
      <c r="D7" s="170">
        <v>2178526</v>
      </c>
      <c r="E7" s="170">
        <v>1109931</v>
      </c>
      <c r="F7" s="170">
        <v>1068595</v>
      </c>
      <c r="G7" s="12">
        <f t="shared" si="0"/>
        <v>-5.8147780612701962E-2</v>
      </c>
      <c r="H7" s="12">
        <f t="shared" si="1"/>
        <v>5.5982243602377316E-2</v>
      </c>
    </row>
    <row r="8" spans="1:8" x14ac:dyDescent="0.25">
      <c r="A8" s="13" t="s">
        <v>242</v>
      </c>
      <c r="B8" s="13">
        <v>2014</v>
      </c>
      <c r="C8" s="13" t="s">
        <v>59</v>
      </c>
      <c r="D8" s="170">
        <v>1738361</v>
      </c>
      <c r="E8" s="170">
        <v>883024</v>
      </c>
      <c r="F8" s="170">
        <v>855337</v>
      </c>
      <c r="G8" s="12">
        <f t="shared" si="0"/>
        <v>-4.626043044815447E-2</v>
      </c>
      <c r="H8" s="12">
        <f t="shared" si="1"/>
        <v>4.4809946047030542E-2</v>
      </c>
    </row>
    <row r="9" spans="1:8" x14ac:dyDescent="0.25">
      <c r="A9" s="13" t="s">
        <v>242</v>
      </c>
      <c r="B9" s="13">
        <v>2014</v>
      </c>
      <c r="C9" s="13" t="s">
        <v>58</v>
      </c>
      <c r="D9" s="170">
        <v>1437255</v>
      </c>
      <c r="E9" s="170">
        <v>729648</v>
      </c>
      <c r="F9" s="170">
        <v>707607</v>
      </c>
      <c r="G9" s="12">
        <f t="shared" si="0"/>
        <v>-3.8225269704600343E-2</v>
      </c>
      <c r="H9" s="12">
        <f t="shared" si="1"/>
        <v>3.7070571590497245E-2</v>
      </c>
    </row>
    <row r="10" spans="1:8" x14ac:dyDescent="0.25">
      <c r="A10" s="13" t="s">
        <v>242</v>
      </c>
      <c r="B10" s="13">
        <v>2014</v>
      </c>
      <c r="C10" s="13" t="s">
        <v>57</v>
      </c>
      <c r="D10" s="170">
        <v>1208437</v>
      </c>
      <c r="E10" s="170">
        <v>614474</v>
      </c>
      <c r="F10" s="170">
        <v>593963</v>
      </c>
      <c r="G10" s="12">
        <f t="shared" si="0"/>
        <v>-3.2191459959411375E-2</v>
      </c>
      <c r="H10" s="12">
        <f t="shared" si="1"/>
        <v>3.1116916471440381E-2</v>
      </c>
    </row>
    <row r="11" spans="1:8" x14ac:dyDescent="0.25">
      <c r="A11" s="13" t="s">
        <v>242</v>
      </c>
      <c r="B11" s="13">
        <v>2014</v>
      </c>
      <c r="C11" s="13" t="s">
        <v>56</v>
      </c>
      <c r="D11" s="170">
        <v>1002556</v>
      </c>
      <c r="E11" s="170">
        <v>511958</v>
      </c>
      <c r="F11" s="170">
        <v>490598</v>
      </c>
      <c r="G11" s="12">
        <f t="shared" si="0"/>
        <v>-2.6820785676693121E-2</v>
      </c>
      <c r="H11" s="12">
        <f t="shared" si="1"/>
        <v>2.5701764229515488E-2</v>
      </c>
    </row>
    <row r="12" spans="1:8" x14ac:dyDescent="0.25">
      <c r="A12" s="13" t="s">
        <v>242</v>
      </c>
      <c r="B12" s="13">
        <v>2014</v>
      </c>
      <c r="C12" s="13" t="s">
        <v>55</v>
      </c>
      <c r="D12" s="170">
        <v>794533</v>
      </c>
      <c r="E12" s="170">
        <v>399207</v>
      </c>
      <c r="F12" s="170">
        <v>395326</v>
      </c>
      <c r="G12" s="12">
        <f t="shared" si="0"/>
        <v>-2.091391361720225E-2</v>
      </c>
      <c r="H12" s="12">
        <f t="shared" si="1"/>
        <v>2.0710593287778262E-2</v>
      </c>
    </row>
    <row r="13" spans="1:8" x14ac:dyDescent="0.25">
      <c r="A13" s="13" t="s">
        <v>242</v>
      </c>
      <c r="B13" s="13">
        <v>2014</v>
      </c>
      <c r="C13" s="13" t="s">
        <v>54</v>
      </c>
      <c r="D13" s="170">
        <v>640133</v>
      </c>
      <c r="E13" s="170">
        <v>317087</v>
      </c>
      <c r="F13" s="170">
        <v>323046</v>
      </c>
      <c r="G13" s="12">
        <f t="shared" si="0"/>
        <v>-1.6611758128333948E-2</v>
      </c>
      <c r="H13" s="12">
        <f t="shared" si="1"/>
        <v>1.6923942061092913E-2</v>
      </c>
    </row>
    <row r="14" spans="1:8" x14ac:dyDescent="0.25">
      <c r="A14" s="13" t="s">
        <v>242</v>
      </c>
      <c r="B14" s="13">
        <v>2014</v>
      </c>
      <c r="C14" s="13" t="s">
        <v>53</v>
      </c>
      <c r="D14" s="170">
        <v>516397</v>
      </c>
      <c r="E14" s="170">
        <v>249790</v>
      </c>
      <c r="F14" s="170">
        <v>266607</v>
      </c>
      <c r="G14" s="12">
        <f t="shared" si="0"/>
        <v>-1.3086159517345514E-2</v>
      </c>
      <c r="H14" s="12">
        <f t="shared" si="1"/>
        <v>1.3967179352419774E-2</v>
      </c>
    </row>
    <row r="15" spans="1:8" x14ac:dyDescent="0.25">
      <c r="A15" s="13" t="s">
        <v>242</v>
      </c>
      <c r="B15" s="13">
        <v>2014</v>
      </c>
      <c r="C15" s="13" t="s">
        <v>52</v>
      </c>
      <c r="D15" s="170">
        <v>428905</v>
      </c>
      <c r="E15" s="170">
        <v>210471</v>
      </c>
      <c r="F15" s="170">
        <v>218434</v>
      </c>
      <c r="G15" s="12">
        <f t="shared" si="0"/>
        <v>-1.1026290403039464E-2</v>
      </c>
      <c r="H15" s="12">
        <f t="shared" si="1"/>
        <v>1.1443461179438128E-2</v>
      </c>
    </row>
    <row r="16" spans="1:8" x14ac:dyDescent="0.25">
      <c r="A16" s="13" t="s">
        <v>242</v>
      </c>
      <c r="B16" s="13">
        <v>2014</v>
      </c>
      <c r="C16" s="13" t="s">
        <v>51</v>
      </c>
      <c r="D16" s="170">
        <v>331161</v>
      </c>
      <c r="E16" s="170">
        <v>159710</v>
      </c>
      <c r="F16" s="170">
        <v>171451</v>
      </c>
      <c r="G16" s="12">
        <f t="shared" si="0"/>
        <v>-8.3669904180121383E-3</v>
      </c>
      <c r="H16" s="12">
        <f t="shared" si="1"/>
        <v>8.9820854934481182E-3</v>
      </c>
    </row>
    <row r="17" spans="1:8" x14ac:dyDescent="0.25">
      <c r="A17" s="13" t="s">
        <v>242</v>
      </c>
      <c r="B17" s="13">
        <v>2014</v>
      </c>
      <c r="C17" s="13" t="s">
        <v>50</v>
      </c>
      <c r="D17" s="170">
        <v>243821</v>
      </c>
      <c r="E17" s="170">
        <v>115465</v>
      </c>
      <c r="F17" s="170">
        <v>128356</v>
      </c>
      <c r="G17" s="12">
        <f t="shared" si="0"/>
        <v>-6.0490548407474264E-3</v>
      </c>
      <c r="H17" s="12">
        <f t="shared" si="1"/>
        <v>6.7243968573938136E-3</v>
      </c>
    </row>
    <row r="18" spans="1:8" x14ac:dyDescent="0.25">
      <c r="A18" s="13" t="s">
        <v>242</v>
      </c>
      <c r="B18" s="13">
        <v>2014</v>
      </c>
      <c r="C18" s="13" t="s">
        <v>49</v>
      </c>
      <c r="D18" s="170">
        <v>163625</v>
      </c>
      <c r="E18" s="170">
        <v>75877</v>
      </c>
      <c r="F18" s="170">
        <v>87748</v>
      </c>
      <c r="G18" s="12">
        <f t="shared" si="0"/>
        <v>-3.9750931810625945E-3</v>
      </c>
      <c r="H18" s="12">
        <f t="shared" si="1"/>
        <v>4.5969987802875782E-3</v>
      </c>
    </row>
    <row r="19" spans="1:8" x14ac:dyDescent="0.25">
      <c r="A19" s="13" t="s">
        <v>242</v>
      </c>
      <c r="B19" s="13">
        <v>2014</v>
      </c>
      <c r="C19" s="13" t="s">
        <v>48</v>
      </c>
      <c r="D19" s="170">
        <v>94655</v>
      </c>
      <c r="E19" s="170">
        <v>42881</v>
      </c>
      <c r="F19" s="170">
        <v>51774</v>
      </c>
      <c r="G19" s="12">
        <f t="shared" si="0"/>
        <v>-2.2464774661247167E-3</v>
      </c>
      <c r="H19" s="12">
        <f t="shared" si="1"/>
        <v>2.7123696819370134E-3</v>
      </c>
    </row>
    <row r="20" spans="1:8" x14ac:dyDescent="0.25">
      <c r="A20" s="13" t="s">
        <v>242</v>
      </c>
      <c r="B20" s="13"/>
      <c r="C20" s="13" t="s">
        <v>47</v>
      </c>
      <c r="D20" s="13">
        <v>59194</v>
      </c>
      <c r="E20" s="13">
        <v>25414</v>
      </c>
      <c r="F20" s="13">
        <v>33780</v>
      </c>
      <c r="G20" s="12">
        <f t="shared" si="0"/>
        <v>-1.3314050121054442E-3</v>
      </c>
      <c r="H20" s="12">
        <f t="shared" si="1"/>
        <v>1.7696884122500158E-3</v>
      </c>
    </row>
    <row r="21" spans="1:8" x14ac:dyDescent="0.25">
      <c r="A21" s="13" t="s">
        <v>242</v>
      </c>
      <c r="B21" s="13">
        <v>2014</v>
      </c>
      <c r="C21" s="13"/>
      <c r="D21" s="170"/>
      <c r="E21" s="170"/>
      <c r="F21" s="170"/>
      <c r="G21" s="12"/>
      <c r="H21" s="12"/>
    </row>
    <row r="22" spans="1:8" x14ac:dyDescent="0.25">
      <c r="A22" s="13" t="s">
        <v>242</v>
      </c>
      <c r="B22" s="13">
        <v>2014</v>
      </c>
      <c r="C22" s="13"/>
      <c r="D22" s="170"/>
      <c r="E22" s="170"/>
      <c r="F22" s="170"/>
      <c r="G22" s="12"/>
      <c r="H22" s="12"/>
    </row>
    <row r="23" spans="1:8" x14ac:dyDescent="0.25">
      <c r="A23" s="13" t="s">
        <v>242</v>
      </c>
      <c r="B23" s="13">
        <v>2014</v>
      </c>
      <c r="C23" s="13"/>
      <c r="D23" s="170"/>
      <c r="E23" s="170"/>
      <c r="F23" s="170"/>
      <c r="G23" s="12"/>
      <c r="H23" s="12"/>
    </row>
    <row r="24" spans="1:8" x14ac:dyDescent="0.25">
      <c r="A24" s="13" t="s">
        <v>242</v>
      </c>
      <c r="B24" s="13">
        <v>2014</v>
      </c>
      <c r="C24" s="13"/>
      <c r="D24" s="170"/>
      <c r="E24" s="170"/>
      <c r="F24" s="170"/>
      <c r="G24" s="12"/>
      <c r="H24" s="12"/>
    </row>
    <row r="25" spans="1:8" x14ac:dyDescent="0.25">
      <c r="A25" s="13" t="s">
        <v>242</v>
      </c>
      <c r="B25" s="13">
        <v>2014</v>
      </c>
      <c r="C25" s="13" t="s">
        <v>46</v>
      </c>
      <c r="D25" s="170">
        <v>19088106</v>
      </c>
      <c r="E25" s="170">
        <v>9651866</v>
      </c>
      <c r="F25" s="170">
        <v>9436240</v>
      </c>
      <c r="G25" s="12">
        <f t="shared" si="0"/>
        <v>-0.50564817693279784</v>
      </c>
      <c r="H25" s="12">
        <f t="shared" si="1"/>
        <v>0.49435182306720216</v>
      </c>
    </row>
    <row r="26" spans="1:8" x14ac:dyDescent="0.25">
      <c r="D26" s="13"/>
      <c r="E26" s="13"/>
      <c r="F26" s="13"/>
    </row>
    <row r="28" spans="1:8" ht="14.45" x14ac:dyDescent="0.3">
      <c r="A28" t="s">
        <v>75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10</vt:i4>
      </vt:variant>
    </vt:vector>
  </HeadingPairs>
  <TitlesOfParts>
    <vt:vector size="26" baseType="lpstr">
      <vt:lpstr>Instructions</vt:lpstr>
      <vt:lpstr>Dashboard</vt:lpstr>
      <vt:lpstr>Dash-port</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GNI</vt:lpstr>
      <vt:lpstr>Chart III - Care Cascade</vt:lpstr>
      <vt:lpstr>Chart IV - Epi</vt:lpstr>
      <vt:lpstr>Chart V - Pop and Fertility</vt:lpstr>
      <vt:lpstr>Chart VI - Pop. Pyramid</vt:lpstr>
      <vt:lpstr>'A. Data Availability'!Print_Area</vt:lpstr>
      <vt:lpstr>'B. Domestic Services'!Print_Area</vt:lpstr>
      <vt:lpstr>'C.Financing and Str. Investment'!Print_Area</vt:lpstr>
      <vt:lpstr>'D.Accountability &amp; Transparency'!Print_Area</vt:lpstr>
      <vt:lpstr>Dashboard!Print_Area</vt:lpstr>
      <vt:lpstr>'Dash-port'!Print_Area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abbaszadehn</cp:lastModifiedBy>
  <cp:lastPrinted>2015-03-25T13:39:00Z</cp:lastPrinted>
  <dcterms:created xsi:type="dcterms:W3CDTF">2014-07-09T20:40:55Z</dcterms:created>
  <dcterms:modified xsi:type="dcterms:W3CDTF">2015-03-25T13:41:55Z</dcterms:modified>
</cp:coreProperties>
</file>